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tables/table119.xml" ContentType="application/vnd.openxmlformats-officedocument.spreadsheetml.table+xml"/>
  <Override PartName="/xl/tables/table120.xml" ContentType="application/vnd.openxmlformats-officedocument.spreadsheetml.table+xml"/>
  <Override PartName="/xl/tables/table121.xml" ContentType="application/vnd.openxmlformats-officedocument.spreadsheetml.table+xml"/>
  <Override PartName="/xl/tables/table122.xml" ContentType="application/vnd.openxmlformats-officedocument.spreadsheetml.table+xml"/>
  <Override PartName="/xl/tables/table123.xml" ContentType="application/vnd.openxmlformats-officedocument.spreadsheetml.table+xml"/>
  <Override PartName="/xl/tables/table124.xml" ContentType="application/vnd.openxmlformats-officedocument.spreadsheetml.table+xml"/>
  <Override PartName="/xl/tables/table125.xml" ContentType="application/vnd.openxmlformats-officedocument.spreadsheetml.table+xml"/>
  <Override PartName="/xl/tables/table126.xml" ContentType="application/vnd.openxmlformats-officedocument.spreadsheetml.table+xml"/>
  <Override PartName="/xl/tables/table127.xml" ContentType="application/vnd.openxmlformats-officedocument.spreadsheetml.table+xml"/>
  <Override PartName="/xl/tables/table128.xml" ContentType="application/vnd.openxmlformats-officedocument.spreadsheetml.table+xml"/>
  <Override PartName="/xl/tables/table129.xml" ContentType="application/vnd.openxmlformats-officedocument.spreadsheetml.table+xml"/>
  <Override PartName="/xl/tables/table13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L:\01 - Projetos\2025\BE_003_PMSa\05 - Câmara Municipal de Saquarema\05 - Orçamento Geral\DOCUMENTACAO ORÇAMENTO\SME ENTREGA 05 e SMO ENTREGA 01 - FINAL\MEMÓRIA DE CÁLCULO COM VÍNCULO\"/>
    </mc:Choice>
  </mc:AlternateContent>
  <xr:revisionPtr revIDLastSave="0" documentId="13_ncr:1_{A14DEC0E-7CDD-4C1E-9118-4813FC59FEB5}" xr6:coauthVersionLast="47" xr6:coauthVersionMax="47" xr10:uidLastSave="{00000000-0000-0000-0000-000000000000}"/>
  <bookViews>
    <workbookView xWindow="19200" yWindow="0" windowWidth="19200" windowHeight="15600" xr2:uid="{00000000-000D-0000-FFFF-FFFF00000000}"/>
  </bookViews>
  <sheets>
    <sheet name="Orçamento" sheetId="1" r:id="rId1"/>
    <sheet name="13.1" sheetId="2" r:id="rId2"/>
    <sheet name="13.1.1" sheetId="3" r:id="rId3"/>
    <sheet name="13.1.2" sheetId="4" r:id="rId4"/>
    <sheet name="13.1.3" sheetId="5" r:id="rId5"/>
    <sheet name="13.1.4" sheetId="6" r:id="rId6"/>
    <sheet name="13.1.5" sheetId="7" r:id="rId7"/>
    <sheet name="13.1.6" sheetId="8" r:id="rId8"/>
    <sheet name="13.1.7" sheetId="9" r:id="rId9"/>
    <sheet name="13.1.8" sheetId="10" r:id="rId10"/>
    <sheet name="13.1.9" sheetId="11" r:id="rId11"/>
    <sheet name="13.1.10" sheetId="12" r:id="rId12"/>
    <sheet name="13.1.11" sheetId="13" r:id="rId13"/>
    <sheet name="13.1.12" sheetId="14" r:id="rId14"/>
    <sheet name="13.1.13" sheetId="15" r:id="rId15"/>
    <sheet name="13.1.14" sheetId="16" r:id="rId16"/>
    <sheet name="13.1.15" sheetId="17" r:id="rId17"/>
    <sheet name="13.1.16" sheetId="18" r:id="rId18"/>
    <sheet name="13.1.17" sheetId="19" r:id="rId19"/>
    <sheet name="13.1.18" sheetId="20" r:id="rId20"/>
    <sheet name="13.1.19" sheetId="21" r:id="rId21"/>
    <sheet name="13.1.20" sheetId="22" r:id="rId22"/>
    <sheet name="13.1.21" sheetId="23" r:id="rId23"/>
    <sheet name="13.1.22" sheetId="24" r:id="rId24"/>
    <sheet name="13.1.23" sheetId="25" r:id="rId25"/>
    <sheet name="13.1.24" sheetId="26" r:id="rId26"/>
    <sheet name="13.1.25" sheetId="27" r:id="rId27"/>
    <sheet name="13.1.26" sheetId="28" r:id="rId28"/>
    <sheet name="13.1.27" sheetId="29" r:id="rId29"/>
    <sheet name="13.1.28" sheetId="30" r:id="rId30"/>
    <sheet name="13.1.29" sheetId="31" r:id="rId31"/>
    <sheet name="13.1.30" sheetId="32" r:id="rId32"/>
    <sheet name="13.1.31" sheetId="33" r:id="rId33"/>
    <sheet name="13.1.32" sheetId="34" r:id="rId34"/>
    <sheet name="13.1.33" sheetId="35" r:id="rId35"/>
    <sheet name="13.1.34" sheetId="36" r:id="rId36"/>
    <sheet name="13.1.35" sheetId="37" r:id="rId37"/>
    <sheet name="13.1.36" sheetId="38" r:id="rId38"/>
    <sheet name="13.1.37" sheetId="39" r:id="rId39"/>
    <sheet name="13.1.38" sheetId="40" r:id="rId40"/>
    <sheet name="13.1.39" sheetId="41" r:id="rId41"/>
    <sheet name="13.1.40" sheetId="42" r:id="rId42"/>
    <sheet name="13.1.41" sheetId="43" r:id="rId43"/>
    <sheet name="13.1.42" sheetId="44" r:id="rId44"/>
    <sheet name="13.1.43" sheetId="45" r:id="rId45"/>
    <sheet name="13.1.44" sheetId="46" r:id="rId46"/>
    <sheet name="13.1.45" sheetId="47" r:id="rId47"/>
    <sheet name="13.1.46" sheetId="48" r:id="rId48"/>
    <sheet name="13.1.47" sheetId="49" r:id="rId49"/>
    <sheet name="13.1.48" sheetId="50" r:id="rId50"/>
    <sheet name="13.1.49" sheetId="51" r:id="rId51"/>
    <sheet name="13.1.50" sheetId="52" r:id="rId52"/>
    <sheet name="13.1.51" sheetId="53" r:id="rId53"/>
    <sheet name="13.1.52" sheetId="54" r:id="rId54"/>
    <sheet name="13.1.53" sheetId="55" r:id="rId55"/>
    <sheet name="13.1.54" sheetId="56" r:id="rId56"/>
    <sheet name="13.1.55" sheetId="57" r:id="rId57"/>
    <sheet name="13.1.56" sheetId="58" r:id="rId58"/>
    <sheet name="13.1.57" sheetId="59" r:id="rId59"/>
    <sheet name="13.1.58" sheetId="60" r:id="rId60"/>
    <sheet name="13.1.59" sheetId="61" r:id="rId61"/>
    <sheet name="13.1.60" sheetId="62" r:id="rId62"/>
    <sheet name="13.1.61" sheetId="63" r:id="rId63"/>
    <sheet name="13.1.62" sheetId="64" r:id="rId64"/>
    <sheet name="13.1.63" sheetId="65" r:id="rId65"/>
    <sheet name="13.1.64" sheetId="66" r:id="rId66"/>
    <sheet name="13.1.65" sheetId="67" r:id="rId67"/>
    <sheet name="13.1.66" sheetId="68" r:id="rId68"/>
    <sheet name="13.1.67" sheetId="69" r:id="rId69"/>
    <sheet name="13.1.1E" sheetId="70" r:id="rId70"/>
    <sheet name="13.1.2E" sheetId="71" r:id="rId71"/>
    <sheet name="13.1.3E" sheetId="72" r:id="rId72"/>
    <sheet name="13.1.4E" sheetId="73" r:id="rId73"/>
    <sheet name="13.1.5E" sheetId="74" r:id="rId74"/>
    <sheet name="13.1.6E" sheetId="75" r:id="rId75"/>
    <sheet name="13.1.7E" sheetId="76" r:id="rId76"/>
    <sheet name="13.1.8E" sheetId="77" r:id="rId77"/>
    <sheet name="13.1.9E" sheetId="78" r:id="rId78"/>
    <sheet name="13.1.10E" sheetId="79" r:id="rId79"/>
    <sheet name="13.1.11E" sheetId="80" r:id="rId80"/>
    <sheet name="13.1.12E" sheetId="81" r:id="rId81"/>
    <sheet name="13.1.13E" sheetId="82" r:id="rId82"/>
    <sheet name="13.1.14E" sheetId="83" r:id="rId83"/>
    <sheet name="13.1.15E" sheetId="84" r:id="rId84"/>
    <sheet name="13.1.16E" sheetId="85" r:id="rId85"/>
    <sheet name="13.1.17E" sheetId="86" r:id="rId86"/>
    <sheet name="13.1.18E" sheetId="87" r:id="rId87"/>
    <sheet name="13.1.19E" sheetId="88" r:id="rId88"/>
    <sheet name="13.1.20E" sheetId="89" r:id="rId89"/>
    <sheet name="13.1.21E" sheetId="90" r:id="rId90"/>
    <sheet name="13.1.22E" sheetId="91" r:id="rId91"/>
    <sheet name="13.1.23E" sheetId="92" r:id="rId92"/>
    <sheet name="13.1.24E" sheetId="93" r:id="rId93"/>
    <sheet name="13.1.25E" sheetId="94" r:id="rId94"/>
    <sheet name="13.1.26E" sheetId="95" r:id="rId95"/>
    <sheet name="13.1.27E" sheetId="96" r:id="rId96"/>
    <sheet name="13.1.28E" sheetId="97" r:id="rId97"/>
    <sheet name="13.1.29E" sheetId="98" r:id="rId98"/>
    <sheet name="13.1.30E" sheetId="99" r:id="rId99"/>
    <sheet name="13.1.31E" sheetId="100" r:id="rId100"/>
    <sheet name="13.1.32E" sheetId="101" r:id="rId101"/>
    <sheet name="13.1.33E" sheetId="102" r:id="rId102"/>
    <sheet name="13.1.34E" sheetId="103" r:id="rId103"/>
    <sheet name="13.1.35E" sheetId="104" r:id="rId104"/>
    <sheet name="13.1.36E" sheetId="105" r:id="rId105"/>
    <sheet name="13.1.37E" sheetId="106" r:id="rId106"/>
    <sheet name="13.1.38E" sheetId="107" r:id="rId107"/>
    <sheet name="13.1.39E" sheetId="108" r:id="rId108"/>
    <sheet name="13.1.40E" sheetId="109" r:id="rId109"/>
    <sheet name="13.1.41E" sheetId="110" r:id="rId110"/>
    <sheet name="13.1.42E" sheetId="111" r:id="rId111"/>
    <sheet name="13.1.43E" sheetId="112" r:id="rId112"/>
    <sheet name="13.1.44E" sheetId="113" r:id="rId113"/>
    <sheet name="13.1.45E" sheetId="114" r:id="rId114"/>
    <sheet name="13.1.46E" sheetId="115" r:id="rId115"/>
    <sheet name="13.1.47E" sheetId="116" r:id="rId116"/>
    <sheet name="13.1.48E" sheetId="117" r:id="rId117"/>
    <sheet name="13.1.49E" sheetId="118" r:id="rId118"/>
    <sheet name="13.1.50E" sheetId="119" r:id="rId119"/>
    <sheet name="13.1.51E" sheetId="120" r:id="rId120"/>
    <sheet name="13.1.52E" sheetId="121" r:id="rId121"/>
    <sheet name="13.1.53E" sheetId="122" r:id="rId122"/>
    <sheet name="13.1.54E" sheetId="123" r:id="rId123"/>
    <sheet name="13.1.55E" sheetId="124" r:id="rId124"/>
    <sheet name="13.1.56E" sheetId="125" r:id="rId125"/>
    <sheet name="13.1.57E" sheetId="126" r:id="rId126"/>
    <sheet name="13.1.58E" sheetId="127" r:id="rId127"/>
    <sheet name="13.1.59E" sheetId="128" r:id="rId128"/>
    <sheet name="13.1.60E" sheetId="129" r:id="rId129"/>
    <sheet name="13.1.61E" sheetId="130" r:id="rId130"/>
    <sheet name="13.1.62E" sheetId="131" r:id="rId131"/>
    <sheet name="13.1.63E" sheetId="132" r:id="rId132"/>
    <sheet name="13.1.64E" sheetId="133" r:id="rId133"/>
    <sheet name="13.1.65E" sheetId="134" r:id="rId134"/>
    <sheet name="13.1.66E" sheetId="135" r:id="rId135"/>
    <sheet name="13.1.67E" sheetId="136" r:id="rId13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36" l="1"/>
  <c r="C8" i="136"/>
  <c r="E9" i="135"/>
  <c r="C9" i="135"/>
  <c r="E23" i="134"/>
  <c r="C23" i="134"/>
  <c r="E280" i="133"/>
  <c r="C280" i="133"/>
  <c r="E185" i="132"/>
  <c r="C185" i="132"/>
  <c r="E134" i="132"/>
  <c r="C134" i="132"/>
  <c r="E240" i="131"/>
  <c r="C240" i="131"/>
  <c r="E56" i="130"/>
  <c r="C56" i="130"/>
  <c r="E44" i="130"/>
  <c r="C44" i="130"/>
  <c r="E87" i="129"/>
  <c r="C87" i="129"/>
  <c r="E9" i="128"/>
  <c r="C9" i="128"/>
  <c r="E18" i="127"/>
  <c r="C18" i="127"/>
  <c r="E10" i="126"/>
  <c r="C10" i="126"/>
  <c r="E8" i="125"/>
  <c r="C8" i="125"/>
  <c r="E11" i="124"/>
  <c r="C11" i="124"/>
  <c r="E18" i="123"/>
  <c r="C18" i="123"/>
  <c r="E18" i="122"/>
  <c r="C18" i="122"/>
  <c r="E170" i="121"/>
  <c r="C170" i="121"/>
  <c r="E158" i="121"/>
  <c r="C158" i="121"/>
  <c r="E143" i="121"/>
  <c r="C143" i="121"/>
  <c r="E73" i="121"/>
  <c r="C73" i="121"/>
  <c r="E63" i="121"/>
  <c r="C63" i="121"/>
  <c r="E47" i="121"/>
  <c r="C47" i="121"/>
  <c r="E36" i="121"/>
  <c r="C36" i="121"/>
  <c r="E34" i="120"/>
  <c r="C34" i="120"/>
  <c r="E84" i="119"/>
  <c r="C84" i="119"/>
  <c r="E8" i="118"/>
  <c r="C8" i="118"/>
  <c r="E9" i="117"/>
  <c r="C9" i="117"/>
  <c r="E11" i="116"/>
  <c r="C11" i="116"/>
  <c r="E19" i="115"/>
  <c r="C19" i="115"/>
  <c r="E9" i="115"/>
  <c r="C9" i="115"/>
  <c r="E8" i="114"/>
  <c r="C8" i="114"/>
  <c r="E80" i="113"/>
  <c r="C80" i="113"/>
  <c r="E67" i="113"/>
  <c r="C67" i="113"/>
  <c r="E8" i="112"/>
  <c r="C8" i="112"/>
  <c r="E10" i="111"/>
  <c r="C10" i="111"/>
  <c r="E9" i="110"/>
  <c r="C9" i="110"/>
  <c r="E32" i="109"/>
  <c r="C32" i="109"/>
  <c r="E21" i="109"/>
  <c r="C21" i="109"/>
  <c r="E8" i="109"/>
  <c r="C8" i="109"/>
  <c r="E37" i="108"/>
  <c r="C37" i="108"/>
  <c r="E18" i="107"/>
  <c r="C18" i="107"/>
  <c r="E124" i="106"/>
  <c r="C124" i="106"/>
  <c r="E52" i="105"/>
  <c r="C52" i="105"/>
  <c r="E252" i="104"/>
  <c r="C252" i="104"/>
  <c r="E105" i="103"/>
  <c r="C105" i="103"/>
  <c r="E8" i="103"/>
  <c r="C8" i="103"/>
  <c r="E9" i="102"/>
  <c r="C9" i="102"/>
  <c r="E120" i="101"/>
  <c r="C120" i="101"/>
  <c r="E9" i="100"/>
  <c r="C9" i="100"/>
  <c r="E19" i="99"/>
  <c r="C19" i="99"/>
  <c r="E8" i="98"/>
  <c r="C8" i="98"/>
  <c r="E22" i="97"/>
  <c r="C22" i="97"/>
  <c r="E431" i="96"/>
  <c r="C431" i="96"/>
  <c r="E421" i="96"/>
  <c r="C421" i="96"/>
  <c r="E17" i="95"/>
  <c r="C17" i="95"/>
  <c r="E826" i="94"/>
  <c r="C826" i="94"/>
  <c r="E435" i="94"/>
  <c r="C435" i="94"/>
  <c r="E14" i="93"/>
  <c r="C14" i="93"/>
  <c r="E157" i="83"/>
  <c r="C157" i="83"/>
  <c r="E26" i="82"/>
  <c r="C26" i="82"/>
  <c r="E11" i="81"/>
  <c r="C11" i="81"/>
  <c r="E9" i="70"/>
  <c r="C9" i="70"/>
  <c r="E9" i="69"/>
  <c r="C9" i="69"/>
  <c r="E9" i="68"/>
  <c r="C9" i="68"/>
  <c r="E9" i="67"/>
  <c r="C9" i="67"/>
  <c r="E9" i="66"/>
  <c r="C9" i="66"/>
  <c r="E10" i="65"/>
  <c r="C10" i="65"/>
  <c r="E9" i="64"/>
  <c r="C9" i="64"/>
  <c r="E10" i="63"/>
  <c r="C10" i="63"/>
  <c r="E9" i="62"/>
  <c r="C9" i="62"/>
  <c r="E9" i="61"/>
  <c r="C9" i="61"/>
  <c r="E9" i="60"/>
  <c r="C9" i="60"/>
  <c r="E9" i="59"/>
  <c r="C9" i="59"/>
  <c r="E9" i="58"/>
  <c r="C9" i="58"/>
  <c r="E9" i="57"/>
  <c r="C9" i="57"/>
  <c r="E9" i="56"/>
  <c r="C9" i="56"/>
  <c r="E9" i="55"/>
  <c r="C9" i="55"/>
  <c r="E15" i="54"/>
  <c r="C15" i="54"/>
  <c r="E9" i="53"/>
  <c r="C9" i="53"/>
  <c r="E9" i="52"/>
  <c r="C9" i="52"/>
  <c r="E9" i="51"/>
  <c r="C9" i="51"/>
  <c r="E9" i="50"/>
  <c r="C9" i="50"/>
  <c r="E9" i="49"/>
  <c r="C9" i="49"/>
  <c r="E10" i="48"/>
  <c r="C10" i="48"/>
  <c r="E9" i="47"/>
  <c r="C9" i="47"/>
  <c r="E10" i="46"/>
  <c r="C10" i="46"/>
  <c r="E9" i="45"/>
  <c r="C9" i="45"/>
  <c r="E9" i="44"/>
  <c r="C9" i="44"/>
  <c r="E9" i="43"/>
  <c r="C9" i="43"/>
  <c r="E11" i="42"/>
  <c r="C11" i="42"/>
  <c r="E9" i="41"/>
  <c r="C9" i="41"/>
  <c r="E9" i="40"/>
  <c r="C9" i="40"/>
  <c r="E9" i="39"/>
  <c r="C9" i="39"/>
  <c r="E9" i="38"/>
  <c r="C9" i="38"/>
  <c r="E9" i="37"/>
  <c r="C9" i="37"/>
  <c r="E10" i="36"/>
  <c r="C10" i="36"/>
  <c r="E9" i="35"/>
  <c r="C9" i="35"/>
  <c r="E9" i="34"/>
  <c r="C9" i="34"/>
  <c r="E9" i="33"/>
  <c r="C9" i="33"/>
  <c r="E9" i="32"/>
  <c r="C9" i="32"/>
  <c r="E9" i="31"/>
  <c r="C9" i="31"/>
  <c r="E9" i="30"/>
  <c r="C9" i="30"/>
  <c r="E10" i="29"/>
  <c r="C10" i="29"/>
  <c r="E9" i="28"/>
  <c r="C9" i="28"/>
  <c r="E10" i="27"/>
  <c r="C10" i="27"/>
  <c r="E9" i="26"/>
  <c r="C9" i="26"/>
  <c r="E9" i="25"/>
  <c r="C9" i="25"/>
  <c r="E9" i="24"/>
  <c r="C9" i="24"/>
  <c r="E9" i="23"/>
  <c r="C9" i="23"/>
  <c r="E9" i="22"/>
  <c r="C9" i="22"/>
  <c r="E9" i="21"/>
  <c r="C9" i="21"/>
  <c r="E9" i="20"/>
  <c r="C9" i="20"/>
  <c r="E9" i="19"/>
  <c r="C9" i="19"/>
  <c r="E9" i="18"/>
  <c r="C9" i="18"/>
  <c r="E9" i="17"/>
  <c r="C9" i="17"/>
  <c r="E9" i="16"/>
  <c r="C9" i="16"/>
  <c r="E9" i="15"/>
  <c r="C9" i="15"/>
  <c r="E9" i="14"/>
  <c r="C9" i="14"/>
  <c r="E9" i="13"/>
  <c r="C9" i="13"/>
  <c r="E9" i="12"/>
  <c r="C9" i="12"/>
  <c r="E9" i="11"/>
  <c r="C9" i="11"/>
  <c r="E10" i="10"/>
  <c r="C10" i="10"/>
  <c r="E9" i="9"/>
  <c r="C9" i="9"/>
  <c r="E10" i="8"/>
  <c r="C10" i="8"/>
  <c r="E10" i="7"/>
  <c r="C10" i="7"/>
  <c r="E10" i="6"/>
  <c r="C10" i="6"/>
  <c r="E10" i="5"/>
  <c r="C10" i="5"/>
  <c r="E10" i="4"/>
  <c r="C10" i="4"/>
  <c r="E9" i="3"/>
  <c r="C9" i="3"/>
</calcChain>
</file>

<file path=xl/sharedStrings.xml><?xml version="1.0" encoding="utf-8"?>
<sst xmlns="http://schemas.openxmlformats.org/spreadsheetml/2006/main" count="20912" uniqueCount="3758">
  <si>
    <t>BE-PMSa-DOC-ORC-CÂMARA-EX-000-R00-ONERADO R03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</si>
  <si>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</si>
  <si>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</si>
  <si>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</si>
  <si>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</si>
  <si>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</si>
  <si>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</si>
  <si>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</si>
  <si>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</si>
  <si>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</si>
  <si>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13.1</t>
  </si>
  <si>
    <t>REDE ELETRICA</t>
  </si>
  <si>
    <t>13.1.1</t>
  </si>
  <si>
    <t>18.028.0160-0</t>
  </si>
  <si>
    <t>EMOP</t>
  </si>
  <si>
    <t>TRANSFORMADOR DE DISTRIBUICAO DE 300KVA,ABRIGADA,CLASSE 15KV ,A SECO,TENSAO PRIMARIA DE 13,8KV,TENSAO SECUNDARIA DE 220/1 27V-60HZ.FORNECIMENTO E COLOCACAO 3%-DESGASTE DE FERRAMENTAS E EPI</t>
  </si>
  <si>
    <t>un</t>
  </si>
  <si>
    <t>2,00</t>
  </si>
  <si>
    <t>13.1.2</t>
  </si>
  <si>
    <t>15.008.0085-0</t>
  </si>
  <si>
    <t>CABO DE COBRE FLEXIVEL COM ISOLAMENTO TERMOPLASTICO,COMPREEN DENDO:PREPARO,CORTE E ENFIACAO EM ELETRODUTOS,NA BITOLA DE 2 ,5MM2, 450/750V.FORNECIMENTO E COLOCACAO 3%-DESGASTE DE FERRAMENTAS E EPI</t>
  </si>
  <si>
    <t>m</t>
  </si>
  <si>
    <t>12237,53</t>
  </si>
  <si>
    <t>13.1.3</t>
  </si>
  <si>
    <t>15.008.0090-0</t>
  </si>
  <si>
    <t>CABO DE COBRE FLEXIVEL COM ISOLAMENTO TERMOPLASTICO,COMPREEN DENDO:PREPARO,CORTE E ENFIACAO EM ELETRODUTOS NA BITOLA DE 4 MM2, 450/750V.FORNECIMENTO E COLOCACAO 3%-DESGASTE DE FERRAMENTAS E EPI</t>
  </si>
  <si>
    <t>4176,40</t>
  </si>
  <si>
    <t>13.1.4</t>
  </si>
  <si>
    <t>15.008.0095-0</t>
  </si>
  <si>
    <t>CABO DE COBRE FLEXIVEL COM ISOLAMENTO TERMOPLASTICO,COMPREEN DENDO:PREPARO,CORTE E ENFIACAO EM ELETRODUTOS,NA BITOLA DE 6 MM2, 450/750V.FORNECIMENTO E COLOCACAO 3%-DESGASTE DE FERRAMENTAS E EPI</t>
  </si>
  <si>
    <t>6643,46</t>
  </si>
  <si>
    <t>13.1.5</t>
  </si>
  <si>
    <t>15.008.0181-0</t>
  </si>
  <si>
    <t>CABO DE COBRE COM ISOLACAO SOLIDA EXTRUDADA,COM BAIXA EMISSA O DE FUMACA,UNIPOLAR,1X16MM2,ISOLAMENTO 0,6/1KV,COMPREENDEND O:PREPARO,CORTE E ENFIACAO EM ELETRODUTOS.FORNECIMENTO E COL OCACAO 3%-DESGASTE DE FERRAMENTAS E EPI</t>
  </si>
  <si>
    <t>234,38</t>
  </si>
  <si>
    <t>13.1.6</t>
  </si>
  <si>
    <t>15.008.0183-0</t>
  </si>
  <si>
    <t>CABO DE COBRE COM ISOLACAO SOLIDA EXTRUDADA,COM BAIXA EMISSA O DE FUMACA,UNIPOLAR,1X25MM2,ISOLAMENTO 0,6/1KV,COMPREENDEND O:PREPARO,CORTE E ENFIACAO EM ELETRODUTOS.FORNECIMENTO E COL OCACAO 3%-DESGASTE DE FERRAMENTAS E EPI</t>
  </si>
  <si>
    <t>603,22</t>
  </si>
  <si>
    <t>13.1.7</t>
  </si>
  <si>
    <t>15.008.0185-0</t>
  </si>
  <si>
    <t>CABO DE COBRE COM ISOLACAO SOLIDA EXTRUDADA,COM BAIXA EMISSA O DE FUMACA,UNIPOLAR,1X35MM2,ISOLAMENTO 0,6/1KV,COMPREENDEND O:PREPARO,CORTE E ENFIACAO EM ELETRODUTOS.FORNECIMENTO E COL OCACAO 3%-DESGASTE DE FERRAMENTAS E EPI</t>
  </si>
  <si>
    <t>435,89</t>
  </si>
  <si>
    <t>13.1.8</t>
  </si>
  <si>
    <t>15.008.0187-0</t>
  </si>
  <si>
    <t>CABO DE COBRE COM ISOLACAO SOLIDA EXTRUDADA,COM BAIXA EMISSA O DE FUMACA,UNIPOLAR,1X50MM2,ISOLAMENTO 0,6/1KV,COMPREENDEND O:PREPARO,CORTE E ENFIACAO EM ELETRODUTOS.FORNECIMENTO E COL OCACAO 3%-DESGASTE DE FERRAMENTAS E EPI</t>
  </si>
  <si>
    <t>493,60</t>
  </si>
  <si>
    <t>13.1.9</t>
  </si>
  <si>
    <t>15.008.0189-0</t>
  </si>
  <si>
    <t>CABO DE COBRE COM ISOLACAO SOLIDA EXTRUDADA,COM BAIXA EMISSA O DE FUMACA,UNIPOLAR,1X70MM2,ISOLAMENTO 0,6/1KV,COMPREENDEND O:PREPARO,CORTE E ENFIACAO EM ELETRODUTOS.FORNECIMENTO E COL OCACAO 3%-DESGASTE DE FERRAMENTAS E EPI</t>
  </si>
  <si>
    <t>438,81</t>
  </si>
  <si>
    <t>13.1.10</t>
  </si>
  <si>
    <t>15.008.0191-0</t>
  </si>
  <si>
    <t>CABO DE COBRE COM ISOLACAO SOLIDA EXTRUDADA,COM BAIXA EMISSA O DE FUMACA,UNIPOLAR,1X95MM2,ISOLAMENTO 0,6/1KV,COMPREENDEND O:PREPARO,CORTE E ENFIACAO EM ELETRODUTOS.FORNECIMENTO E COL OCACAO 3%-DESGASTE DE FERRAMENTAS E EPI</t>
  </si>
  <si>
    <t>278,91</t>
  </si>
  <si>
    <t>13.1.11</t>
  </si>
  <si>
    <t>15.008.0197-0</t>
  </si>
  <si>
    <t>CABO DE COBRE COM ISOLACAO SOLIDA EXTRUDADA,COM BAIXA EMISSA O DE FUMACA,UNIPOLAR,1X185MM2,ISOLAMENTO 0,6/1KV,COMPREENDEN DO:PREPARO,CORTE E ENFIACAO EM ELETRODUTOS.FORNECIMENTO E CO LOCACAO 3%-DESGASTE DE FERRAMENTAS E EPI</t>
  </si>
  <si>
    <t>361,97</t>
  </si>
  <si>
    <t>13.1.12</t>
  </si>
  <si>
    <t>15.018.0499-0</t>
  </si>
  <si>
    <t>ELETROCALHA PERFURADA,COM TAMPA,TIPO "U",100X50MM,TRATAMENTO SUPERFICIAL PRE-ZINCADO A QUENTE,INCLUSIVE CONEXOES,ACESSOR IOS E FIXACAO SUPERIOR.FORNECIMENTO E COLOCACAO 3%-DESGASTE DE FERRAMENTAS E EPI 20%-CONEXOES</t>
  </si>
  <si>
    <t>2,34</t>
  </si>
  <si>
    <t>13.1.13</t>
  </si>
  <si>
    <t>15.018.0504-0</t>
  </si>
  <si>
    <t>ELETROCALHA PERFURADA,COM TAMPA,TIPO "U",100X75MM,TRATAMENTO SUPERFICIAL PRE-ZINCADO A QUENTE,INCLUSIVE CONEXOES,ACESSOR IOS E FIXACAO SUPERIOR.FORNECIMENTO E COLOCACAO. 3%-DESGASTE DE FERRAMENTAS E EPI 20%-CONEXOES</t>
  </si>
  <si>
    <t>12,12</t>
  </si>
  <si>
    <t>13.1.14</t>
  </si>
  <si>
    <t>15.018.0512-0</t>
  </si>
  <si>
    <t>ELETROCALHA PERFURADA,COM TAMPA TIPO "U",300X100MM,TRATAMENT O SUPERFICIAL PRE-ZINCADO A QUENTE,INCLUSIVE CONEXOES,ACESSO RIOS E FIXACAO SUPERIOR.FORNECIMENTO E COLOCACAO 3%-DESGASTE DE FERRAMENTAS E EPI 20%-CONEXOES</t>
  </si>
  <si>
    <t>191,36</t>
  </si>
  <si>
    <t>13.1.15</t>
  </si>
  <si>
    <t>15.036.0070-0</t>
  </si>
  <si>
    <t>ELETRODUTO DE PVC RIGIDO ROSQUEAVEL DE 3/4",INCLUSIVE CONEXO ES E EMENDAS,EXCLUSIVE ABERTURA E FECHAMENTO DE RASGO.FORNEC IMENTO E ASSENTAMENTO 3%-DESGASTE DE FERRAMENTAS E EPI 10%-CONEXOES E EMENDAS</t>
  </si>
  <si>
    <t>2076,75</t>
  </si>
  <si>
    <t>13.1.16</t>
  </si>
  <si>
    <t>15.036.0071-0</t>
  </si>
  <si>
    <t>ELETRODUTO DE PVC RIGIDO ROSQUEAVEL DE 1",INCLUSIVE CONEXOES E EMENDAS,EXCLUSIVE ABERTURA E FECHAMENTO DE RASGO.FORNECIM ENTO E ASSENTAMENTO 3%-DESGASTE DE FERRAMENTAS E EPI 10%-CONEXOES E EMENDAS</t>
  </si>
  <si>
    <t>182,10</t>
  </si>
  <si>
    <t>13.1.17</t>
  </si>
  <si>
    <t>15.036.0079-0</t>
  </si>
  <si>
    <t>ELETRODUTO DE PVC ESPIRAL CORRUGADO,DIAMETRO DE 3/4",INCLUSI VE CONEXOES E EMENDAS.FORNECIMENTO E INSTALACAO 3%-DESGASTE DE FERRAMENTAS E EPI 10%-CONEXOES E EMENDAS</t>
  </si>
  <si>
    <t>24,33</t>
  </si>
  <si>
    <t>13.1.18</t>
  </si>
  <si>
    <t>06.069.0101-0</t>
  </si>
  <si>
    <t>DUTO CORRUGADO HELICOIDAL,NA COR PRETA,LINHA DUPLA,DE POLIET ILENO DE ALTA DENSIDADE(PEAD),P/PROTECAO DE CONDUTORES ELETR .EM INSTAL.SUBTERRANEAS,DIAM.NOMINAL 1 1/4",SENDO DIAM.INT. 31,5MM,FORNECIDO C/2 TAMPOES NAS EXTREMIDADES,FITA DE AVISO "PERIGO"C/FIO GUIA DE ACO GALV.REVEST.PVC,CONFORME ABNT NBR 13897 E 13898,LANC.DIR.SOLO,INCL.CONEXOES E KIT VEDACAO</t>
  </si>
  <si>
    <t>19,50</t>
  </si>
  <si>
    <t>13.1.19</t>
  </si>
  <si>
    <t>061261</t>
  </si>
  <si>
    <t>SBC</t>
  </si>
  <si>
    <t>ELETRODUTO FLEXIVEL PVC TIGREFLEX REFORCADO LARANJA 25mm</t>
  </si>
  <si>
    <t>540,38</t>
  </si>
  <si>
    <t>13.1.20</t>
  </si>
  <si>
    <t>061262</t>
  </si>
  <si>
    <t>ELETRODUTO FLEXIVEL PVC TIGREFLEX REFORCADO LARANJA 32mm</t>
  </si>
  <si>
    <t>115,41</t>
  </si>
  <si>
    <t>13.1.21</t>
  </si>
  <si>
    <t>15.036.0141-0</t>
  </si>
  <si>
    <t>ELETRODUTO EM PVC FLEXIVEL,COR AMARELA,DIAMETRO DE 25MM.FORN ECIMENTO E COLOCACAO. 3%-DESGASTE DE FERRAMENTAS E EPI</t>
  </si>
  <si>
    <t>1277,89</t>
  </si>
  <si>
    <t>13.1.22</t>
  </si>
  <si>
    <t>15.036.0143-0</t>
  </si>
  <si>
    <t>ELETRODUTO EM PVC FLEXIVEL,COR AMARELA,DIAMETRO DE 32MM.FORN ECIMENTO E COLOCACAO. 3%-DESGASTE DE FERRAMENTAS E EPI</t>
  </si>
  <si>
    <t>61,86</t>
  </si>
  <si>
    <t>13.1.23</t>
  </si>
  <si>
    <t>15.003.0202-0</t>
  </si>
  <si>
    <t>MANGUEIRA "SEAL TUBE" COM CAPA ALMA,DIAMETRO DE 3/4".FORNECI MENTO E COLOCACAO 3%-DESGASTE DE FERRAMENTAS E EPI</t>
  </si>
  <si>
    <t>7,62</t>
  </si>
  <si>
    <t>13.1.24</t>
  </si>
  <si>
    <t>060496</t>
  </si>
  <si>
    <t>ARANDELA LED 18W BRANCO FRIO TIPO TARTARUGA</t>
  </si>
  <si>
    <t>7,00</t>
  </si>
  <si>
    <t>13.1.25</t>
  </si>
  <si>
    <t>15.018.0118-0</t>
  </si>
  <si>
    <t>CAIXA DE LIGACAO DE PVC,TIPO CONDULETES,PARA 5 OU 6 ENTRADAS ,COM DIAMETRO DE 3/4".FORNECIMENTO E COLOCACAO. 3%-DESGASTE DE FERRAMENTAS E EPI</t>
  </si>
  <si>
    <t>810,00</t>
  </si>
  <si>
    <t>13.1.26</t>
  </si>
  <si>
    <t>15.018.0130-0</t>
  </si>
  <si>
    <t>CAIXA DE EMBUTIR,EM PVC,4"X4",INCLUSIVE BUCHAS E ARRUELAS.FO RNECIMENTO E COLOCACAO ARGOS SOCIAIS GOS SOCIAIS</t>
  </si>
  <si>
    <t>10,00</t>
  </si>
  <si>
    <t>13.1.27</t>
  </si>
  <si>
    <t>15.018.0120-0</t>
  </si>
  <si>
    <t>CAIXA DE EMBUTIR,EM PVC,2"X4",INCLUSIVE BUCHAS E ARRUELAS.FO RNECIMENTO E COLOCACAO 3%-DESGASTE DE FERRAMENTAS E EPI</t>
  </si>
  <si>
    <t>415,00</t>
  </si>
  <si>
    <t>13.1.28</t>
  </si>
  <si>
    <t>070340</t>
  </si>
  <si>
    <t>CAIXA DE PASSAGEM P/ SPLIT 35X13X7CM DRENO INFERIOR DE PLAST</t>
  </si>
  <si>
    <t>15,00</t>
  </si>
  <si>
    <t>13.1.29</t>
  </si>
  <si>
    <t>DR 30.05.0050</t>
  </si>
  <si>
    <t>SCO</t>
  </si>
  <si>
    <t>Caixa de passagem de alvenaria de tijolo macico (5,5x9,5x19,5)cm, em paredes de meia vez (0,10m), de (0,40x0,40x0,60)m, sem tampa em concreto armado, utilizando argamassa de cimento e areia no traco 1:4 em volume, com fundo em concreto simples provido de calha interna, sendo as paredes revestidas internamente com a mesma argamassa, exclusive escavacao e reaterro.</t>
  </si>
  <si>
    <t>1,00</t>
  </si>
  <si>
    <t>13.1.30</t>
  </si>
  <si>
    <t>060641</t>
  </si>
  <si>
    <t>BALIZADOR SPOT LED 3W EMBUTIR BRANCO FRIO IP67 PROVA D'AGUA</t>
  </si>
  <si>
    <t>12,00</t>
  </si>
  <si>
    <t>13.1.31</t>
  </si>
  <si>
    <t>91987</t>
  </si>
  <si>
    <t>SINAPI</t>
  </si>
  <si>
    <t>CAMPAINHA CIGARRA (1 MÓDULO), 10A/250V, INCLUINDO SUPORTE E PLACA - FORNECIMENTO E INSTALAÇÃO. AF_03/2023</t>
  </si>
  <si>
    <t>13.1.32</t>
  </si>
  <si>
    <t>15.019.0020-0</t>
  </si>
  <si>
    <t>INTERRUPTOR DE EMBUTIR COM 1 TECLA SIMPLES FOSFORESCENTE E P LACA.FORNECIMENTO E COLOCACAO 3%-DESGASTE DE FERRAMENTAS E EPI</t>
  </si>
  <si>
    <t>113,00</t>
  </si>
  <si>
    <t>13.1.33</t>
  </si>
  <si>
    <t>062048</t>
  </si>
  <si>
    <t>BOTOEIRA ANTI PANICO ALARME WC AUDIVISUAL PNE/PCD NBR9050</t>
  </si>
  <si>
    <t>13.1.34</t>
  </si>
  <si>
    <t>92000</t>
  </si>
  <si>
    <t>TOMADA BAIXA DE EMBUTIR (1 MÓDULO), 2P+T 10 A, INCLUINDO SUPORTE E PLACA - FORNECIMENTO E INSTALAÇÃO. AF_03/2023</t>
  </si>
  <si>
    <t>89,00</t>
  </si>
  <si>
    <t>13.1.35</t>
  </si>
  <si>
    <t>92008</t>
  </si>
  <si>
    <t>TOMADA BAIXA DE EMBUTIR (2 MÓDULOS), 2P+T 10 A, INCLUINDO SUPORTE E PLACA - FORNECIMENTO E INSTALAÇÃO. AF_03/2023</t>
  </si>
  <si>
    <t>245,00</t>
  </si>
  <si>
    <t>13.1.36</t>
  </si>
  <si>
    <t>15.015.0175-0</t>
  </si>
  <si>
    <t>INSTALACAO DE PONTO DE FORCA PARA 5CV,EQUIVALENTE A 2 VARAS DE ELETRODUTO DE PVC RIGIDO DE 3/4",20,00M DE FIO 4MM2,CAIXA S E CONEXOES 3%-DESGASTE DE FERRAMENTAS E EPI</t>
  </si>
  <si>
    <t>45,00</t>
  </si>
  <si>
    <t>13.1.37</t>
  </si>
  <si>
    <t>92001</t>
  </si>
  <si>
    <t>TOMADA BAIXA DE EMBUTIR (1 MÓDULO), 2P+T 20 A, INCLUINDO SUPORTE E PLACA - FORNECIMENTO E INSTALAÇÃO. AF_03/2023</t>
  </si>
  <si>
    <t>117,00</t>
  </si>
  <si>
    <t>13.1.38</t>
  </si>
  <si>
    <t>15.019.0010-0</t>
  </si>
  <si>
    <t>TOMADA DE PISO,SIMPLES,EM CORPO DE ALUMINIO FUNDIDO E TAMPA EM LATAO POLIDO,10A/250V.FORNECIMENTO E COLOCACAO 3%-DESGASTE DE FERRAMENTAS E EPI</t>
  </si>
  <si>
    <t>11,00</t>
  </si>
  <si>
    <t>13.1.39</t>
  </si>
  <si>
    <t>15.019.0015-0</t>
  </si>
  <si>
    <t>TOMADA DUPLA DE PISO,EM CORPO DE ALUMINIO FUNDIDO E TAMPA EM LATAO POLIDO,10A/250V.FORNECIMENTO E COLOCACAO 3%-DESGASTE DE FERRAMENTAS E EPI</t>
  </si>
  <si>
    <t>30,00</t>
  </si>
  <si>
    <t>13.1.40</t>
  </si>
  <si>
    <t>15.007.0608-0</t>
  </si>
  <si>
    <t>DISJUNTOR TERMOMAGNETICO,TRIPOLAR,DE 125 A 160A,50KA,MODELO CAIXA MOLDADA,TIPO C.FORNECIMENTO E COLOCACAO 3%-DESGASTE DE FERRAMENTAS E EPI</t>
  </si>
  <si>
    <t>13.1.41</t>
  </si>
  <si>
    <t>15.007.0610-0</t>
  </si>
  <si>
    <t>DISJUNTOR TERMOMAGNETICO,TRIPOLAR,DE 250A,50KA,MODELO CAIXA MOLDADA,TIPO C.FORNECIMENTO E COLOCACAO 3%-DESGASTE DE FERRAMENTAS E EPI</t>
  </si>
  <si>
    <t>13.1.42</t>
  </si>
  <si>
    <t>15.007.0611-0</t>
  </si>
  <si>
    <t>DISJUNTOR TERMOMAGNETICO,TRIPOLAR,DE 300 A 400A,65KA,MODELO CAIXA MOLDADA,TIPO C.FORNECIMENTO E COLOCACAO 3%-DESGASTE DE FERRAMENTAS E EPI</t>
  </si>
  <si>
    <t>3,00</t>
  </si>
  <si>
    <t>13.1.43</t>
  </si>
  <si>
    <t>15.007.0617-0</t>
  </si>
  <si>
    <t>DISJUNTOR TERMOMAGNETICO,TRIPOLAR,DE 800A,85KA,MODELO CAIXA MOLDADA,TIPO C.FORNECIMENTO E COLOCACAO 3%-DESGASTE DE FERRAMENTAS E EPI</t>
  </si>
  <si>
    <t>13.1.44</t>
  </si>
  <si>
    <t>15.007.0642-0</t>
  </si>
  <si>
    <t>DISPOSITIVO DE PROTECAO CONTRA SURTO (DPS),CLASSE II,1 POLO, TENSAO 175V,CORRENTES APROXIMADAS DE DESCARGA NOMINAL E MAXI MA DE 20KA E 45KA.FORNECIMENTO E COLOCACAO 3%-DESGASTE DE FERRAMENTAS E EPI</t>
  </si>
  <si>
    <t>64,00</t>
  </si>
  <si>
    <t>13.1.45</t>
  </si>
  <si>
    <t>15.007.0520-0</t>
  </si>
  <si>
    <t>DISJUNTOR/INTERRUPTOR DIFERENCIAL RESIDUAL(DDR),CLASSE AC,2 POLOS,INSTANTANEO,CORRENTE NOMINAL(IN)25AX240V,SENSIBILIDADE 30MA/300MA.FORNECIMENTO E COLOCACAO 3%-DESGASTE DE FERRAMENTAS E EPI</t>
  </si>
  <si>
    <t>13.1.46</t>
  </si>
  <si>
    <t>15.007.0521-0</t>
  </si>
  <si>
    <t>DISJUNTOR/INTERRUPTOR DIFERENCIAL RESIDUAL(DDR),CLASSE AC,2 POLOS,INSTANTANEO,CORRENTE NOMINAL(IN) 40AX240V,SENSIBILIDAD E 30MA/300MA.FORNECIMENTO E COLOCACAO 3%-DESGASTE DE FERRAMENTAS E EPI</t>
  </si>
  <si>
    <t>13.1.47</t>
  </si>
  <si>
    <t>15.007.0522-0</t>
  </si>
  <si>
    <t>DISJUNTOR/INTERRUPTOR DIFERENCIAL RESIDUAL(DDR),CLASSE AC,2 POLOS,INSTANTANEO,CORRENTE NOMINAL(IN)63AX240V,SENSIBILIDADE 30MA/300MA.FORNECIMENTO E COLOCACAO 3%-DESGASTE DE FERRAMENTAS E EPI</t>
  </si>
  <si>
    <t>4,00</t>
  </si>
  <si>
    <t>13.1.48</t>
  </si>
  <si>
    <t>15.007.0523-0</t>
  </si>
  <si>
    <t>DISJUNTOR/INTERRUPTOR DIFERENCIAL RESIDUAL(DDR),CLASSE AC,2 POLOS,INSTANTANEO,CORRENTE NOMINAL(IN)80AX240V,SENSIBILIDADE 30MA/300MA.FORNECIMENTO E COLOCACAO 3%-DESGASTE DE FERRAMENTAS E EPI</t>
  </si>
  <si>
    <t>13.1.49</t>
  </si>
  <si>
    <t>15.007.0529-0</t>
  </si>
  <si>
    <t>DISJUNTOR/INTERRUPTOR DIFERENCIAL RESIDUAL(DDR),CLASSE AC,4 POLOS,INSTANTANEO,CORRENTE NOMINAL(IN)125AX415V,SENSIBILIDAD E 30MA/300MA.FORNECIMENTO E COLOCACAO 3%-DESGASTE DE FERRAMENTAS E EPI</t>
  </si>
  <si>
    <t>13.1.50</t>
  </si>
  <si>
    <t>15.007.0575-0</t>
  </si>
  <si>
    <t>DISJUNTOR TERMOMAGNETICO,BIPOLAR,DE 10 A 32A,3KA,MODELO DIN, TIPO C.FORNECIMENTO E COLOCACAO 3%-DESGASTE DE FERRAMENTAS E EPI</t>
  </si>
  <si>
    <t>77,00</t>
  </si>
  <si>
    <t>13.1.51</t>
  </si>
  <si>
    <t>15.007.0576-0</t>
  </si>
  <si>
    <t>DISJUNTOR TERMOMAGNETICO,BIPOLAR,DE 40 A 63A,3KA,MODELO DIN, TIPO C.FORNECIMENTO E COLOCACAO 3%-DESGASTE DE FERRAMENTAS E EPI</t>
  </si>
  <si>
    <t>27,00</t>
  </si>
  <si>
    <t>13.1.52</t>
  </si>
  <si>
    <t>15.007.0570-0</t>
  </si>
  <si>
    <t>DISJUNTOR TERMOMAGNETICO,MONOPOLAR,DE 10 A 32A,3KA,MODELO DI N,TIPO C.FORNECIMENTO E COLOCACAO 3%-DESGASTE DE FERRAMENTAS E EPI</t>
  </si>
  <si>
    <t>109,00</t>
  </si>
  <si>
    <t>13.1.53</t>
  </si>
  <si>
    <t>15.007.0600-0</t>
  </si>
  <si>
    <t>DISJUNTOR TERMOMAGNETICO,TRIPOLAR,DE 10 A 32A,3KA,MODELO DIN ,TIPO C.FORNECIMENTO E COLOCACAO 3%-DESGASTE DE FERRAMENTAS E EPI</t>
  </si>
  <si>
    <t>13.1.54</t>
  </si>
  <si>
    <t>15.007.0601-0</t>
  </si>
  <si>
    <t>DISJUNTOR TERMOMAGNETICO TRIPOLAR,DE 40 A 63A,3KA,MODELO DIN ,TIPO C.FORNECIMENTO E COLOCACAO 3% - DESGASTE DE FERRAMENTAS E EPI</t>
  </si>
  <si>
    <t>13.1.55</t>
  </si>
  <si>
    <t>15.007.0605-0</t>
  </si>
  <si>
    <t>DISJUNTOR TERMOMAGNETICO,TRIPOLAR,DE 80 A 100A,3KA,MODELO DI N,TIPO C.FORNECIMENTO E COLOCACAO 3%-DESGASTE DE FERRAMENTAS E EPI</t>
  </si>
  <si>
    <t>13.1.56</t>
  </si>
  <si>
    <t>064157</t>
  </si>
  <si>
    <t>QUADRO DISTRIBUICAO 24 DISJUNTORES-GERAL 200A</t>
  </si>
  <si>
    <t>13.1.57</t>
  </si>
  <si>
    <t>064057</t>
  </si>
  <si>
    <t>QUADRO DISTR.16 DISJUNTORES + GERAL + BARRAMENTO</t>
  </si>
  <si>
    <t>13.1.58</t>
  </si>
  <si>
    <t>15.007.0435-0</t>
  </si>
  <si>
    <t>QUADRO DE DISTRIBUICAO DE ENERGIA,150A,PARA DISJUNTORES TERM O-MAGNETICOS UNIPOLARES,DE SOBREPOR,COM PORTA E BARRAMENTOS DE FASE,NEUTRO E TERRA,TRIFASICO,PARA INSTALACAO DE ATE 50 D ISJUNTORES COM DISPOSITIVO PARA CHAVE GERAL.FORNECIMENTO E C OLOCACAO 3%-DESGASTE DE FERRAMENTAS E EPI</t>
  </si>
  <si>
    <t>13.1.59</t>
  </si>
  <si>
    <t>15.007.0440-0</t>
  </si>
  <si>
    <t>QUADRO DE DISTRIBUICAO DE ENERGIA,150A,PARA DISJUNTORES TERM O-MAGNETICOS UNIPOLARES,DE SOBREPOR,COM PORTA E BARRAMENTOS DE FASE,NEUTRO E TERRA,TRIFASICO,PARA INSTALACAO DE ATE 72 D ISJUNTORES COM DISPOSITIVO PARA CHAVE GERAL.FORNECIMENTO E C OLOCACAO 3%-DESGASTE DE FERRAMENTAS E EPI</t>
  </si>
  <si>
    <t>13.1.60</t>
  </si>
  <si>
    <t>060059</t>
  </si>
  <si>
    <t>LUMINARIA COMERCIAL EMBUTIR ALETADA T8 2X18/32/40W - HGE</t>
  </si>
  <si>
    <t>80,00</t>
  </si>
  <si>
    <t>13.1.61</t>
  </si>
  <si>
    <t>060193</t>
  </si>
  <si>
    <t>LUMINARIA DE SOBREPOR PLAFON BRANCA 30x60cm 36W LED</t>
  </si>
  <si>
    <t>40,00</t>
  </si>
  <si>
    <t>13.1.62</t>
  </si>
  <si>
    <t>060105</t>
  </si>
  <si>
    <t>LUMINARIA PERFIL DE EMBUTIR LED INTEGRADO LINIE STH6975/27</t>
  </si>
  <si>
    <t>233,00</t>
  </si>
  <si>
    <t>13.1.63</t>
  </si>
  <si>
    <t>060189</t>
  </si>
  <si>
    <t>SPOT EMBUTIDO RETANGULAR PARA 3 LAMPADAS LED PAR 20</t>
  </si>
  <si>
    <t>169,00</t>
  </si>
  <si>
    <t>13.1.64</t>
  </si>
  <si>
    <t>060080</t>
  </si>
  <si>
    <t>SPOT BRANCO EMBUTIR REDONDO COB 5W LED 5000K LUZ BRANCA FRIA</t>
  </si>
  <si>
    <t>273,00</t>
  </si>
  <si>
    <t>13.1.65</t>
  </si>
  <si>
    <t>060117</t>
  </si>
  <si>
    <t>SPOT EMBUTIR RECUADO II 1XDICROICA GU10 B50321BT NEW LINE</t>
  </si>
  <si>
    <t>16,00</t>
  </si>
  <si>
    <t>13.1.66</t>
  </si>
  <si>
    <t>059227</t>
  </si>
  <si>
    <t>CAIXA DE PASSAGEM EM ALUMINIO 40X40X20 STAMPLAC</t>
  </si>
  <si>
    <t>13.1.67</t>
  </si>
  <si>
    <t>COMP_BE_23- O/D</t>
  </si>
  <si>
    <t>Emp</t>
  </si>
  <si>
    <t>SUBESTAÇÃO COMPLETA COM TRANSFORMADOR A SECO COM 30% PARA ACESSÓRIOS NO GERAL REF: EMOP (15.011.0160-0)</t>
  </si>
  <si>
    <t>2</t>
  </si>
  <si>
    <t>Resumo do Critério</t>
  </si>
  <si>
    <t>Tipo</t>
  </si>
  <si>
    <t>Elementos</t>
  </si>
  <si>
    <t>Nome do Subcritério</t>
  </si>
  <si>
    <t>Categoria</t>
  </si>
  <si>
    <t>Equipamento elétrico (A)</t>
  </si>
  <si>
    <t/>
  </si>
  <si>
    <t>Adicionar a</t>
  </si>
  <si>
    <t>Seleção</t>
  </si>
  <si>
    <t>A</t>
  </si>
  <si>
    <t>Filtro de Fase</t>
  </si>
  <si>
    <t>Criado em</t>
  </si>
  <si>
    <t>Demolido em</t>
  </si>
  <si>
    <t>------</t>
  </si>
  <si>
    <t>Ou</t>
  </si>
  <si>
    <t>Filtro de Família</t>
  </si>
  <si>
    <t>Família</t>
  </si>
  <si>
    <t>05-QUADRO DE DISTRIBUIÇÃO DE EMBUTIR, 150A, 24 DISJUNTORES, COMPLETO COM BARRAMENTOS</t>
  </si>
  <si>
    <t>TRIFÁSICO</t>
  </si>
  <si>
    <t>Fórmula</t>
  </si>
  <si>
    <t>Conduites</t>
  </si>
  <si>
    <t>Bandejas de cabos</t>
  </si>
  <si>
    <t>(2,5mm²_Fase A+2,5mm²_Fase B+2,5mm²_Fase C+2,5mm²_Neutro+2,5mm²_Retorno+2,5mm²_Terra)*1,2*Comprimento</t>
  </si>
  <si>
    <t>4176,4</t>
  </si>
  <si>
    <t>(4,0mm²_Fase A+4,0mm²_Fase B+4,0mm²_Fase C+4,0mm²_Neutro+4,0mm²_Retorno+4,0mm²_Terra)*1,2*Comprimento</t>
  </si>
  <si>
    <t>(6,0mm²_Fase A+6,0mm²_Fase B+6,0mm²_Fase C+6,0mm²_Neutro+6,0mm²_Terra)*1,2*Comprimento</t>
  </si>
  <si>
    <t>(16,0mm²_Fase A+16,0mm²_Neutro+16,0mm²_Terra)*1,2*Comprimento</t>
  </si>
  <si>
    <t>(25,0mm²_Fase A+25,0mm²_Neutro+25,0mm²_Terra)*Comprimento*1,2</t>
  </si>
  <si>
    <t>(35,0mm²_Fase A+35,0mm²_Neutro+35,0mm²_Terra)*1,2*Comprimento</t>
  </si>
  <si>
    <t>493,6</t>
  </si>
  <si>
    <t>(50,0mm²_Fase A+50,0mm²_Neutro+50,0mm²_Terra)*1,2*Comprimento</t>
  </si>
  <si>
    <t>(70,0mm²_Fase A+70,0mm²_Neutro+70,0mm²_Terra)*1,2*Comprimento</t>
  </si>
  <si>
    <t>(95,0mm²_Neutro+95,0mm²_Terra)*1,2*Comprimento</t>
  </si>
  <si>
    <t>185,0mm²_Fase A*1,2*Comprimento</t>
  </si>
  <si>
    <t>Bandejas de cabos (Comprimento)</t>
  </si>
  <si>
    <t>Comprimento</t>
  </si>
  <si>
    <t>Bandeja de cabos com conexões</t>
  </si>
  <si>
    <t>08-Eletrocalha Perfurada</t>
  </si>
  <si>
    <t>Filtro de Parâmetro</t>
  </si>
  <si>
    <t>Comparação</t>
  </si>
  <si>
    <t>Valor</t>
  </si>
  <si>
    <t>Parâmetro</t>
  </si>
  <si>
    <t>Instância</t>
  </si>
  <si>
    <t>Igual a</t>
  </si>
  <si>
    <t>100x50mm</t>
  </si>
  <si>
    <t>Tamanho</t>
  </si>
  <si>
    <t>E</t>
  </si>
  <si>
    <t>100x75mm</t>
  </si>
  <si>
    <t>300x100mm</t>
  </si>
  <si>
    <t>Comprimento*1,3</t>
  </si>
  <si>
    <t>Conduite com conexões</t>
  </si>
  <si>
    <t>PVC Condulete Top</t>
  </si>
  <si>
    <t>Eletroduto de PVC Rígido, anti chama, na cor cinza</t>
  </si>
  <si>
    <t>Ø25</t>
  </si>
  <si>
    <t>182,1</t>
  </si>
  <si>
    <t>Ø32</t>
  </si>
  <si>
    <t>Conduite sem conexões</t>
  </si>
  <si>
    <t>Eletroduto Flexivel PEAD</t>
  </si>
  <si>
    <t>Eletroduto flexível corrugado PEAD, conforme NBR15715</t>
  </si>
  <si>
    <t>19,5</t>
  </si>
  <si>
    <t>Eletroduto Flexivel Corrugado Reforçado de PVC Laranja_Tigreflex</t>
  </si>
  <si>
    <t>Eletroduto flexível corrugado Reforçado, em PVC na cor laranja antichamas, conforme NBR15465</t>
  </si>
  <si>
    <t>Eletroduto Flexivel Corrugado de PVC amarelo_Tigreflex</t>
  </si>
  <si>
    <t>Eletroduto flexível corrugado, em PVC na cor amarelo antichamas, conforme NBR15465</t>
  </si>
  <si>
    <t>Eletroduto SEALTUBO</t>
  </si>
  <si>
    <t>Eletroduto flexível SEALTUBO, conforme NBR 7008 E NBR 7013</t>
  </si>
  <si>
    <t>Ø20</t>
  </si>
  <si>
    <t>7</t>
  </si>
  <si>
    <t>Luminárias (Custo)</t>
  </si>
  <si>
    <t>Arandela Led</t>
  </si>
  <si>
    <t>810</t>
  </si>
  <si>
    <t>Conexões do conduite (240,0mm²_Fase B)</t>
  </si>
  <si>
    <t>Condulete Top_PVC com tampa Cega_LUMINÁRIA00</t>
  </si>
  <si>
    <t>Condulete Top PVC C/ Tampa Cega</t>
  </si>
  <si>
    <t>240,0mm²_Fase B</t>
  </si>
  <si>
    <t>Condulete Top_PVC com tampa Cega_Te2</t>
  </si>
  <si>
    <t>Condulete Top_PVC com tampa Cega_Te 2</t>
  </si>
  <si>
    <t>10</t>
  </si>
  <si>
    <t>PVC Corrugado Amarelo_Caixa de Luz 4x4</t>
  </si>
  <si>
    <t>415</t>
  </si>
  <si>
    <t>Conexões do conduite</t>
  </si>
  <si>
    <t>Dispositivos elétricos (A)</t>
  </si>
  <si>
    <t>00-CAIXA DE LUZ 4X2 PVC DE EMBUTIR AMARELA</t>
  </si>
  <si>
    <t>CAIXA DE LUZ 4X2" PVC DE EMBUTIR AMARELA</t>
  </si>
  <si>
    <t>Linha Eletroduto Corrugado (Amarelo)</t>
  </si>
  <si>
    <t>Tomada Elétrica - Teto2</t>
  </si>
  <si>
    <t>Tomada Elétrica - Teto</t>
  </si>
  <si>
    <t>15</t>
  </si>
  <si>
    <t>Caixa de Passagem 5 Circuitos</t>
  </si>
  <si>
    <t>Caixa de Passagem 5 Pontos</t>
  </si>
  <si>
    <t>1</t>
  </si>
  <si>
    <t>EM_MEP_Ponto de Espera (Piso) - Caixa de Espera para Iluminação</t>
  </si>
  <si>
    <t>Caixa de Passagem em Alvenaria 30x30</t>
  </si>
  <si>
    <t>12</t>
  </si>
  <si>
    <t>PL. Ponto de Luz no Piso com caixa octogonal Reforçado 4x1</t>
  </si>
  <si>
    <t>Ponto de Luz no Piso com caixa octogonal Reforçado 4x4 2</t>
  </si>
  <si>
    <t>02-CONJUNTO 4X2 COM 1 CAMPAINHA CIGARRA2</t>
  </si>
  <si>
    <t>CONJUNTO 4X2 COM 1 CAMPAINHA CIGARRA</t>
  </si>
  <si>
    <t>113</t>
  </si>
  <si>
    <t>Dispositivos de iluminação (a)</t>
  </si>
  <si>
    <t>a</t>
  </si>
  <si>
    <t>02-CONJUNTO 4X2 COM 1 INTERRUPTOR 10A 250V</t>
  </si>
  <si>
    <t>A.SIMPLES</t>
  </si>
  <si>
    <t>02-CONJUNTO 4X2 COM 1 PULSADOR PARA CAMPAINHA1</t>
  </si>
  <si>
    <t>CONJUNTO 4X2 COM 1 PULSADOR PARA CAMPAINHA 2</t>
  </si>
  <si>
    <t>89</t>
  </si>
  <si>
    <t>TO. Tomada 2P+T_Conjunto 1 4x2</t>
  </si>
  <si>
    <t>1. Tomada 2P+T 10A</t>
  </si>
  <si>
    <t>245</t>
  </si>
  <si>
    <t>03-CONJUNTO 4X2 COM 2 TOMADAs 2P+T 10A-20A-BRANCA-VERMELHA 250V</t>
  </si>
  <si>
    <t>A. 2 TOMADAS 2P+T 10A</t>
  </si>
  <si>
    <t>45</t>
  </si>
  <si>
    <t>04-CONJUNTO 4X2 DE PONTO DE FORÇA COM TAMPA COM FURO CENTRAL</t>
  </si>
  <si>
    <t>PONTO DE FORÇA SAÍDA DE FIO</t>
  </si>
  <si>
    <t>117</t>
  </si>
  <si>
    <t>2. Tomada 2P+T 20A</t>
  </si>
  <si>
    <t>11</t>
  </si>
  <si>
    <t>3.b_1 Tomada de Piso 2P+T_Conjunto 4x4</t>
  </si>
  <si>
    <t>a. 1 Tomada 2P+T 10A</t>
  </si>
  <si>
    <t>30</t>
  </si>
  <si>
    <t>3.c_2 Tomadas de Piso 2P+T_Conjunto 4x4</t>
  </si>
  <si>
    <t>a. 2 Tomadas 2P+T 10A</t>
  </si>
  <si>
    <t>Painel_Disjuntor Caixa Moldada_Rodrigo MEP</t>
  </si>
  <si>
    <t>1e. Disjuntor Caixa Moldada 150A</t>
  </si>
  <si>
    <t>Mini Disjuntor Tripolar_Steck</t>
  </si>
  <si>
    <t>l. Mini Disjuntor Tripolar 125A_Curva C</t>
  </si>
  <si>
    <t>Painel_Mini Disjuntor Tripolar_Rodrigo MEP</t>
  </si>
  <si>
    <t>1i. Disjuntor Caixa Moldada 250A</t>
  </si>
  <si>
    <t>3</t>
  </si>
  <si>
    <t>1j. Disjuntor Caixa Moldada 300A</t>
  </si>
  <si>
    <t>1q. Disjuntor Caixa Moldada 800A</t>
  </si>
  <si>
    <t>64</t>
  </si>
  <si>
    <t>DPS_ Dispositivo de proteção contra surtos1</t>
  </si>
  <si>
    <t>e. DPS_275V_45kA 2</t>
  </si>
  <si>
    <t>Painel_DPS_ Dispositivo de proteção contra surtos_Rodrigo MEP1</t>
  </si>
  <si>
    <t>e. DPS_275V_45kA</t>
  </si>
  <si>
    <t>IDR _Interruptor Diferencial Residual Tetrapolar1</t>
  </si>
  <si>
    <t>a. IDR Tetrapolar 25A, 30mA 2</t>
  </si>
  <si>
    <t>b. IDR Tetrapolar 40A, 30mA 2</t>
  </si>
  <si>
    <t>IDR _Interruptor Diferencial Residual Tetrapolar</t>
  </si>
  <si>
    <t>b. IDR Tetrapolar 40A, 30mA</t>
  </si>
  <si>
    <t>4</t>
  </si>
  <si>
    <t>c. IDR Tetrapolar 63A, 30mA 2</t>
  </si>
  <si>
    <t>d. IDR Tetrapolar 80A, 30mA 2</t>
  </si>
  <si>
    <t>f. IDR Tetrapolar 125A, 30mA</t>
  </si>
  <si>
    <t>77</t>
  </si>
  <si>
    <t>Mini Disjuntor Bipolar_Steck</t>
  </si>
  <si>
    <t>j. Mini Disjuntor Bipolar 25A_Curva C</t>
  </si>
  <si>
    <t>27</t>
  </si>
  <si>
    <t>l. Mini Disjuntor Bipolar 40A_Curva C</t>
  </si>
  <si>
    <t>109</t>
  </si>
  <si>
    <t>Mini Disjuntor Monopolar_Steck</t>
  </si>
  <si>
    <t>g. Mini Disjuntor Monopolar 10A_Curva C</t>
  </si>
  <si>
    <t>Mini Disjuntor Monopolar_Steck1</t>
  </si>
  <si>
    <t>g. Mini Disjuntor Monopolar 10A_Curva C 2</t>
  </si>
  <si>
    <t>h. Mini Disjuntor Monopolar 16A_Curva C</t>
  </si>
  <si>
    <t>h. Mini Disjuntor Monopolar 16A_Curva C 2</t>
  </si>
  <si>
    <t>i. Mini Disjuntor Monopolar 20A_Curva C</t>
  </si>
  <si>
    <t>i. Mini Disjuntor Monopolar 20A_Curva C 2</t>
  </si>
  <si>
    <t>j. Mini Disjuntor Monopolar 25A_Curva C</t>
  </si>
  <si>
    <t>d. Mini Disjuntor Tripolar 25A_Curva C</t>
  </si>
  <si>
    <t>e. Mini Disjuntor Tripolar 32A_Curva C</t>
  </si>
  <si>
    <t>Mini Disjuntor Tripolar_Steck1</t>
  </si>
  <si>
    <t>c. Mini Disjuntor Tripolar 20A_Curva C 2</t>
  </si>
  <si>
    <t>d. Mini Disjuntor Tripolar 25A_Curva C 2</t>
  </si>
  <si>
    <t>f. Mini Disjuntor Tripolar 40A_Curva C</t>
  </si>
  <si>
    <t>h. Mini Disjuntor Tripolar 63A_Curva C</t>
  </si>
  <si>
    <t>j. Mini Disjuntor Tripolar 80A_Curva C</t>
  </si>
  <si>
    <t>k. Mini Disjuntor Tripolar 100A_Curva C</t>
  </si>
  <si>
    <t>Painel Elétrico_Rodrigo MEP1</t>
  </si>
  <si>
    <t>Painel Elétrico 2</t>
  </si>
  <si>
    <t>Equipamento elétrico</t>
  </si>
  <si>
    <t>05-QUADRO DE DISTRIBUIÇÃO DE SOBREPOR, 150A, 16 DISJUNTORES, COMPLETO COM BARRAMENTOS</t>
  </si>
  <si>
    <t>05-QUADRO DE DISTRIBUIÇÃO DE SOBREPOR, 150A, 44 DISJUNTORES, COMPLETO COM BARRAMENTOS</t>
  </si>
  <si>
    <t>05-QUADRO DE DISTRIBUIÇÃO DE SOBREPOR, 150A, 34 DISJUNTORES, COMPLETO COM BARRAMENTOS</t>
  </si>
  <si>
    <t>05-QUADRO DE DISTRIBUIÇÃO DE SOBREPOR, 225A, 56 DISJUNTORES, COMPLETO COM BARRAMENTOS</t>
  </si>
  <si>
    <t>05-QUADRO DE DISTRIBUIÇÃO DE SOBREPOR, 225A, 70 DISJUNTORES, COMPLETO COM BARRAMENTOS</t>
  </si>
  <si>
    <t>80</t>
  </si>
  <si>
    <t>Luminárias (a)</t>
  </si>
  <si>
    <t>LUGLightFactory_LightingFixture_RecessedLuminaires_OfficePlus_LBLED600x600PT</t>
  </si>
  <si>
    <t>EM 3H 40W 4550LM 4000K WHITE MATT WHITE ALUMINUM</t>
  </si>
  <si>
    <t>40</t>
  </si>
  <si>
    <t>Luminárias (Aba)</t>
  </si>
  <si>
    <t>Luminaria Stella Painel - Sobrepor</t>
  </si>
  <si>
    <t>40W - 595 x 595</t>
  </si>
  <si>
    <t>2015_Plafon_Awex_EDSE12-WS-4000-100-E-1-SE</t>
  </si>
  <si>
    <t>EDSE12/WS/4000/100/E/1/SE</t>
  </si>
  <si>
    <t>24W - 300 x 300</t>
  </si>
  <si>
    <t>Aba</t>
  </si>
  <si>
    <t>12W - 160 x 160</t>
  </si>
  <si>
    <t>233</t>
  </si>
  <si>
    <t>Luminárias</t>
  </si>
  <si>
    <t>Simes_Continous line_Walkover</t>
  </si>
  <si>
    <t>Perfil de LED  1,50m - 6000k</t>
  </si>
  <si>
    <t>Perfil de LED  1,80m - 6000k</t>
  </si>
  <si>
    <t>Perfil de LED  1m - 6000k</t>
  </si>
  <si>
    <t>Perfil de LED  2,00m - 6000k</t>
  </si>
  <si>
    <t>Perfil de LED  2,10m - 6000k</t>
  </si>
  <si>
    <t>Perfil de LED  2,50m - 6000k</t>
  </si>
  <si>
    <t>Perfil de LED 50cm - 6000k</t>
  </si>
  <si>
    <t>Perfil de LED de embutir com 1,50m - 6000k</t>
  </si>
  <si>
    <t>169</t>
  </si>
  <si>
    <t>57-luminaria-spot-embutido-triplo-Blank-070225</t>
  </si>
  <si>
    <t>58-luminaria-spot-embutido-Blank-070225</t>
  </si>
  <si>
    <t>273</t>
  </si>
  <si>
    <t>43-luminaria-pharo-060225</t>
  </si>
  <si>
    <t>16</t>
  </si>
  <si>
    <t>Spot-Embutido-Recuado-Quadrado-11x11-161024</t>
  </si>
  <si>
    <t>05-QUADRO DE DISTRIBUIÇÃO EM PVC DE EMBUTIR, 12/16 DISJUNTORES, COMPLETO COM BARRAMENTOS</t>
  </si>
  <si>
    <t>QUADRO DE DISTRIBUIÇÃO EM PVC DE EMBUTIR, 12/16 DISJUNTORES, COMPLETO COM BARRAMENTOS</t>
  </si>
  <si>
    <t>Projeto</t>
  </si>
  <si>
    <t>Vínculo</t>
  </si>
  <si>
    <t>Elemento</t>
  </si>
  <si>
    <t>Id do Revit</t>
  </si>
  <si>
    <t>Totais:</t>
  </si>
  <si>
    <t>BE-PMSa-MOD-ELE-CAMARA-BA-000-R00</t>
  </si>
  <si>
    <t>QDF - BOMBAS</t>
  </si>
  <si>
    <t>13609544</t>
  </si>
  <si>
    <t>QDF - ELEVADOR</t>
  </si>
  <si>
    <t>13618288</t>
  </si>
  <si>
    <t>Nenhum Elemento encontrado</t>
  </si>
  <si>
    <t>13911895</t>
  </si>
  <si>
    <t>13911918</t>
  </si>
  <si>
    <t>14345626</t>
  </si>
  <si>
    <t>13854300</t>
  </si>
  <si>
    <t>13874867</t>
  </si>
  <si>
    <t>13875108</t>
  </si>
  <si>
    <t>13875174</t>
  </si>
  <si>
    <t>13878585</t>
  </si>
  <si>
    <t>13878782</t>
  </si>
  <si>
    <t>13879153</t>
  </si>
  <si>
    <t>13879466</t>
  </si>
  <si>
    <t>13869897</t>
  </si>
  <si>
    <t>13870140</t>
  </si>
  <si>
    <t>13873493</t>
  </si>
  <si>
    <t>14343360</t>
  </si>
  <si>
    <t>13860226</t>
  </si>
  <si>
    <t>13860299</t>
  </si>
  <si>
    <t>13942800</t>
  </si>
  <si>
    <t>13943240</t>
  </si>
  <si>
    <t>13944131</t>
  </si>
  <si>
    <t>13944137</t>
  </si>
  <si>
    <t>14262263</t>
  </si>
  <si>
    <t>14404702</t>
  </si>
  <si>
    <t>13526270</t>
  </si>
  <si>
    <t>13526321</t>
  </si>
  <si>
    <t>13526327</t>
  </si>
  <si>
    <t>13726915</t>
  </si>
  <si>
    <t>13727089</t>
  </si>
  <si>
    <t>13727476</t>
  </si>
  <si>
    <t>13727634</t>
  </si>
  <si>
    <t>13727768</t>
  </si>
  <si>
    <t>13727870</t>
  </si>
  <si>
    <t>14337691</t>
  </si>
  <si>
    <t>14337933</t>
  </si>
  <si>
    <t>14337937</t>
  </si>
  <si>
    <t>13704541</t>
  </si>
  <si>
    <t>13710203</t>
  </si>
  <si>
    <t>13710609</t>
  </si>
  <si>
    <t>14019348</t>
  </si>
  <si>
    <t>13924210</t>
  </si>
  <si>
    <t>13924217</t>
  </si>
  <si>
    <t>13924221</t>
  </si>
  <si>
    <t>13924225</t>
  </si>
  <si>
    <t>13924963</t>
  </si>
  <si>
    <t>13924970</t>
  </si>
  <si>
    <t>13925303</t>
  </si>
  <si>
    <t>14149403</t>
  </si>
  <si>
    <t>14149454</t>
  </si>
  <si>
    <t>14149464</t>
  </si>
  <si>
    <t>13784559</t>
  </si>
  <si>
    <t>13784563</t>
  </si>
  <si>
    <t>13784570</t>
  </si>
  <si>
    <t>13784574</t>
  </si>
  <si>
    <t>13784581</t>
  </si>
  <si>
    <t>13784592</t>
  </si>
  <si>
    <t>13847165</t>
  </si>
  <si>
    <t>13848995</t>
  </si>
  <si>
    <t>13849346</t>
  </si>
  <si>
    <t>13849383</t>
  </si>
  <si>
    <t>13850235</t>
  </si>
  <si>
    <t>13747962</t>
  </si>
  <si>
    <t>13751337</t>
  </si>
  <si>
    <t>13606746</t>
  </si>
  <si>
    <t>13606752</t>
  </si>
  <si>
    <t>13607114</t>
  </si>
  <si>
    <t>13607320</t>
  </si>
  <si>
    <t>14278075</t>
  </si>
  <si>
    <t>13734622</t>
  </si>
  <si>
    <t>13735436</t>
  </si>
  <si>
    <t>13735444</t>
  </si>
  <si>
    <t>13735451</t>
  </si>
  <si>
    <t>13735459</t>
  </si>
  <si>
    <t>13735463</t>
  </si>
  <si>
    <t>13735467</t>
  </si>
  <si>
    <t>13735474</t>
  </si>
  <si>
    <t>13735478</t>
  </si>
  <si>
    <t>13743065</t>
  </si>
  <si>
    <t>13757145</t>
  </si>
  <si>
    <t>13757687</t>
  </si>
  <si>
    <t>13757691</t>
  </si>
  <si>
    <t>13757698</t>
  </si>
  <si>
    <t>13757705</t>
  </si>
  <si>
    <t>13757710</t>
  </si>
  <si>
    <t>13757748</t>
  </si>
  <si>
    <t>13757755</t>
  </si>
  <si>
    <t>13757760</t>
  </si>
  <si>
    <t>13757767</t>
  </si>
  <si>
    <t>13757771</t>
  </si>
  <si>
    <t>13757778</t>
  </si>
  <si>
    <t>13757782</t>
  </si>
  <si>
    <t>13757793</t>
  </si>
  <si>
    <t>13757804</t>
  </si>
  <si>
    <t>13757811</t>
  </si>
  <si>
    <t>13757815</t>
  </si>
  <si>
    <t>13757822</t>
  </si>
  <si>
    <t>13757829</t>
  </si>
  <si>
    <t>13761784</t>
  </si>
  <si>
    <t>13761788</t>
  </si>
  <si>
    <t>13911537</t>
  </si>
  <si>
    <t>13911613</t>
  </si>
  <si>
    <t>13912087</t>
  </si>
  <si>
    <t>13841744</t>
  </si>
  <si>
    <t>13841750</t>
  </si>
  <si>
    <t>13827139</t>
  </si>
  <si>
    <t>13734035</t>
  </si>
  <si>
    <t>13528303</t>
  </si>
  <si>
    <t>13528663</t>
  </si>
  <si>
    <t>13529400</t>
  </si>
  <si>
    <t>13526467</t>
  </si>
  <si>
    <t>13526787</t>
  </si>
  <si>
    <t>13526971</t>
  </si>
  <si>
    <t>13527444</t>
  </si>
  <si>
    <t>13527770</t>
  </si>
  <si>
    <t>13557237</t>
  </si>
  <si>
    <t>13557337</t>
  </si>
  <si>
    <t>13920668</t>
  </si>
  <si>
    <t>13920672</t>
  </si>
  <si>
    <t>13921281</t>
  </si>
  <si>
    <t>13921382</t>
  </si>
  <si>
    <t>13921568</t>
  </si>
  <si>
    <t>14481614</t>
  </si>
  <si>
    <t>14359539</t>
  </si>
  <si>
    <t>14360634</t>
  </si>
  <si>
    <t>14361418</t>
  </si>
  <si>
    <t>14361512</t>
  </si>
  <si>
    <t>14361858</t>
  </si>
  <si>
    <t>13927716</t>
  </si>
  <si>
    <t>14239894</t>
  </si>
  <si>
    <t>14239924</t>
  </si>
  <si>
    <t>13868298</t>
  </si>
  <si>
    <t>13868305</t>
  </si>
  <si>
    <t>13868596</t>
  </si>
  <si>
    <t>13869906</t>
  </si>
  <si>
    <t>13873072</t>
  </si>
  <si>
    <t>13874171</t>
  </si>
  <si>
    <t>13852796</t>
  </si>
  <si>
    <t>13857630</t>
  </si>
  <si>
    <t>13857644</t>
  </si>
  <si>
    <t>14260859</t>
  </si>
  <si>
    <t>13943570</t>
  </si>
  <si>
    <t>13810926</t>
  </si>
  <si>
    <t>14262692</t>
  </si>
  <si>
    <t>14262995</t>
  </si>
  <si>
    <t>14263125</t>
  </si>
  <si>
    <t>13846015</t>
  </si>
  <si>
    <t>13846022</t>
  </si>
  <si>
    <t>13552205</t>
  </si>
  <si>
    <t>13552350</t>
  </si>
  <si>
    <t>13553817</t>
  </si>
  <si>
    <t>13793124</t>
  </si>
  <si>
    <t>13793395</t>
  </si>
  <si>
    <t>13793554</t>
  </si>
  <si>
    <t>13795369</t>
  </si>
  <si>
    <t>14413008</t>
  </si>
  <si>
    <t>14332416</t>
  </si>
  <si>
    <t>14332425</t>
  </si>
  <si>
    <t>14332429</t>
  </si>
  <si>
    <t>13613955</t>
  </si>
  <si>
    <t>13614489</t>
  </si>
  <si>
    <t>13614554</t>
  </si>
  <si>
    <t>13614619</t>
  </si>
  <si>
    <t>13614684</t>
  </si>
  <si>
    <t>13615156</t>
  </si>
  <si>
    <t>13615236</t>
  </si>
  <si>
    <t>13615316</t>
  </si>
  <si>
    <t>13615396</t>
  </si>
  <si>
    <t>13615476</t>
  </si>
  <si>
    <t>13615531</t>
  </si>
  <si>
    <t>13615890</t>
  </si>
  <si>
    <t>13616128</t>
  </si>
  <si>
    <t>14189389</t>
  </si>
  <si>
    <t>14265013</t>
  </si>
  <si>
    <t>14499557</t>
  </si>
  <si>
    <t>13802744</t>
  </si>
  <si>
    <t>13802770</t>
  </si>
  <si>
    <t>13802796</t>
  </si>
  <si>
    <t>13803773</t>
  </si>
  <si>
    <t>13803777</t>
  </si>
  <si>
    <t>13803990</t>
  </si>
  <si>
    <t>13804750</t>
  </si>
  <si>
    <t>13695571</t>
  </si>
  <si>
    <t>13701948</t>
  </si>
  <si>
    <t>14104354</t>
  </si>
  <si>
    <t>14104621</t>
  </si>
  <si>
    <t>14104848</t>
  </si>
  <si>
    <t>13636733</t>
  </si>
  <si>
    <t>14209396</t>
  </si>
  <si>
    <t>14195341</t>
  </si>
  <si>
    <t>14195374</t>
  </si>
  <si>
    <t>14195444</t>
  </si>
  <si>
    <t>14202168</t>
  </si>
  <si>
    <t>13749390</t>
  </si>
  <si>
    <t>14151294</t>
  </si>
  <si>
    <t>14104100</t>
  </si>
  <si>
    <t>14104132</t>
  </si>
  <si>
    <t>14193346</t>
  </si>
  <si>
    <t>14193642</t>
  </si>
  <si>
    <t>14194122</t>
  </si>
  <si>
    <t>14194933</t>
  </si>
  <si>
    <t>13460677</t>
  </si>
  <si>
    <t>13460711</t>
  </si>
  <si>
    <t>13461946</t>
  </si>
  <si>
    <t>13461959</t>
  </si>
  <si>
    <t>13462030</t>
  </si>
  <si>
    <t>13462043</t>
  </si>
  <si>
    <t>13462056</t>
  </si>
  <si>
    <t>13462069</t>
  </si>
  <si>
    <t>13462582</t>
  </si>
  <si>
    <t>13462664</t>
  </si>
  <si>
    <t>13463487</t>
  </si>
  <si>
    <t>13463521</t>
  </si>
  <si>
    <t>13464665</t>
  </si>
  <si>
    <t>13464678</t>
  </si>
  <si>
    <t>13752057</t>
  </si>
  <si>
    <t>13752091</t>
  </si>
  <si>
    <t>13752194</t>
  </si>
  <si>
    <t>13752262</t>
  </si>
  <si>
    <t>13752330</t>
  </si>
  <si>
    <t>13752364</t>
  </si>
  <si>
    <t>13473002</t>
  </si>
  <si>
    <t>13473070</t>
  </si>
  <si>
    <t>13473083</t>
  </si>
  <si>
    <t>13473160</t>
  </si>
  <si>
    <t>13473200</t>
  </si>
  <si>
    <t>13473998</t>
  </si>
  <si>
    <t>13474011</t>
  </si>
  <si>
    <t>13474099</t>
  </si>
  <si>
    <t>13474968</t>
  </si>
  <si>
    <t>13475080</t>
  </si>
  <si>
    <t>13475130</t>
  </si>
  <si>
    <t>13475283</t>
  </si>
  <si>
    <t>13475296</t>
  </si>
  <si>
    <t>13475309</t>
  </si>
  <si>
    <t>13475335</t>
  </si>
  <si>
    <t>13475348</t>
  </si>
  <si>
    <t>13475361</t>
  </si>
  <si>
    <t>13475875</t>
  </si>
  <si>
    <t>13475909</t>
  </si>
  <si>
    <t>13475943</t>
  </si>
  <si>
    <t>13476045</t>
  </si>
  <si>
    <t>13476113</t>
  </si>
  <si>
    <t>13476276</t>
  </si>
  <si>
    <t>14145596</t>
  </si>
  <si>
    <t>14207877</t>
  </si>
  <si>
    <t>14207997</t>
  </si>
  <si>
    <t>14208071</t>
  </si>
  <si>
    <t>14208131</t>
  </si>
  <si>
    <t>13476588</t>
  </si>
  <si>
    <t>13476689</t>
  </si>
  <si>
    <t>13476714</t>
  </si>
  <si>
    <t>13476729</t>
  </si>
  <si>
    <t>13476744</t>
  </si>
  <si>
    <t>13476759</t>
  </si>
  <si>
    <t>13476789</t>
  </si>
  <si>
    <t>13476804</t>
  </si>
  <si>
    <t>13476819</t>
  </si>
  <si>
    <t>13476834</t>
  </si>
  <si>
    <t>13476849</t>
  </si>
  <si>
    <t>13476864</t>
  </si>
  <si>
    <t>13476913</t>
  </si>
  <si>
    <t>13476938</t>
  </si>
  <si>
    <t>13476953</t>
  </si>
  <si>
    <t>13476968</t>
  </si>
  <si>
    <t>13477017</t>
  </si>
  <si>
    <t>13477074</t>
  </si>
  <si>
    <t>13477102</t>
  </si>
  <si>
    <t>13477117</t>
  </si>
  <si>
    <t>13477204</t>
  </si>
  <si>
    <t>13477261</t>
  </si>
  <si>
    <t>13477287</t>
  </si>
  <si>
    <t>13477302</t>
  </si>
  <si>
    <t>13477317</t>
  </si>
  <si>
    <t>13477332</t>
  </si>
  <si>
    <t>13477347</t>
  </si>
  <si>
    <t>13477362</t>
  </si>
  <si>
    <t>13477377</t>
  </si>
  <si>
    <t>14260544</t>
  </si>
  <si>
    <t>14260559</t>
  </si>
  <si>
    <t>14260572</t>
  </si>
  <si>
    <t>14260585</t>
  </si>
  <si>
    <t>14260598</t>
  </si>
  <si>
    <t>14260624</t>
  </si>
  <si>
    <t>14151171</t>
  </si>
  <si>
    <t>14151184</t>
  </si>
  <si>
    <t>14151221</t>
  </si>
  <si>
    <t>14151253</t>
  </si>
  <si>
    <t>14263621</t>
  </si>
  <si>
    <t>14263634</t>
  </si>
  <si>
    <t>14263652</t>
  </si>
  <si>
    <t>14189095</t>
  </si>
  <si>
    <t>14266830</t>
  </si>
  <si>
    <t>14266841</t>
  </si>
  <si>
    <t>14221520</t>
  </si>
  <si>
    <t>14242044</t>
  </si>
  <si>
    <t>14242055</t>
  </si>
  <si>
    <t>14242066</t>
  </si>
  <si>
    <t>14242077</t>
  </si>
  <si>
    <t>14211617</t>
  </si>
  <si>
    <t>14211662</t>
  </si>
  <si>
    <t>13643064</t>
  </si>
  <si>
    <t>14266373</t>
  </si>
  <si>
    <t>14266709</t>
  </si>
  <si>
    <t>14089879</t>
  </si>
  <si>
    <t>14089895</t>
  </si>
  <si>
    <t>14089912</t>
  </si>
  <si>
    <t>14262070</t>
  </si>
  <si>
    <t>13490559</t>
  </si>
  <si>
    <t>13490588</t>
  </si>
  <si>
    <t>13490617</t>
  </si>
  <si>
    <t>13490646</t>
  </si>
  <si>
    <t>13490963</t>
  </si>
  <si>
    <t>13491043</t>
  </si>
  <si>
    <t>13491054</t>
  </si>
  <si>
    <t>13491065</t>
  </si>
  <si>
    <t>13491090</t>
  </si>
  <si>
    <t>13491101</t>
  </si>
  <si>
    <t>13491112</t>
  </si>
  <si>
    <t>13491176</t>
  </si>
  <si>
    <t>13491201</t>
  </si>
  <si>
    <t>13491214</t>
  </si>
  <si>
    <t>13491386</t>
  </si>
  <si>
    <t>13456267</t>
  </si>
  <si>
    <t>13457772</t>
  </si>
  <si>
    <t>13458114</t>
  </si>
  <si>
    <t>13458763</t>
  </si>
  <si>
    <t>13458776</t>
  </si>
  <si>
    <t>13458789</t>
  </si>
  <si>
    <t>14262229</t>
  </si>
  <si>
    <t>14262242</t>
  </si>
  <si>
    <t>14262274</t>
  </si>
  <si>
    <t>14262766</t>
  </si>
  <si>
    <t>14263080</t>
  </si>
  <si>
    <t>14204568</t>
  </si>
  <si>
    <t>14200056</t>
  </si>
  <si>
    <t>14200070</t>
  </si>
  <si>
    <t>14200088</t>
  </si>
  <si>
    <t>14200136</t>
  </si>
  <si>
    <t>14200171</t>
  </si>
  <si>
    <t>14200194</t>
  </si>
  <si>
    <t>14200228</t>
  </si>
  <si>
    <t>14161568</t>
  </si>
  <si>
    <t>14161584</t>
  </si>
  <si>
    <t>14161601</t>
  </si>
  <si>
    <t>14161625</t>
  </si>
  <si>
    <t>14161636</t>
  </si>
  <si>
    <t>14161647</t>
  </si>
  <si>
    <t>14161658</t>
  </si>
  <si>
    <t>14233896</t>
  </si>
  <si>
    <t>13571323</t>
  </si>
  <si>
    <t>13571670</t>
  </si>
  <si>
    <t>13571702</t>
  </si>
  <si>
    <t>13571737</t>
  </si>
  <si>
    <t>13571749</t>
  </si>
  <si>
    <t>13571760</t>
  </si>
  <si>
    <t>13571815</t>
  </si>
  <si>
    <t>13572256</t>
  </si>
  <si>
    <t>13572532</t>
  </si>
  <si>
    <t>13572545</t>
  </si>
  <si>
    <t>13572673</t>
  </si>
  <si>
    <t>13572810</t>
  </si>
  <si>
    <t>13572992</t>
  </si>
  <si>
    <t>13574080</t>
  </si>
  <si>
    <t>13574155</t>
  </si>
  <si>
    <t>13574226</t>
  </si>
  <si>
    <t>13574260</t>
  </si>
  <si>
    <t>13574271</t>
  </si>
  <si>
    <t>13574284</t>
  </si>
  <si>
    <t>13574308</t>
  </si>
  <si>
    <t>13574319</t>
  </si>
  <si>
    <t>13575018</t>
  </si>
  <si>
    <t>13575613</t>
  </si>
  <si>
    <t>13575655</t>
  </si>
  <si>
    <t>13575813</t>
  </si>
  <si>
    <t>13575824</t>
  </si>
  <si>
    <t>13575835</t>
  </si>
  <si>
    <t>13576878</t>
  </si>
  <si>
    <t>13576889</t>
  </si>
  <si>
    <t>13576910</t>
  </si>
  <si>
    <t>13576921</t>
  </si>
  <si>
    <t>13576942</t>
  </si>
  <si>
    <t>13576969</t>
  </si>
  <si>
    <t>13601279</t>
  </si>
  <si>
    <t>13601510</t>
  </si>
  <si>
    <t>13601565</t>
  </si>
  <si>
    <t>13601589</t>
  </si>
  <si>
    <t>13601692</t>
  </si>
  <si>
    <t>13601703</t>
  </si>
  <si>
    <t>13601714</t>
  </si>
  <si>
    <t>13601786</t>
  </si>
  <si>
    <t>13601840</t>
  </si>
  <si>
    <t>13601851</t>
  </si>
  <si>
    <t>13601864</t>
  </si>
  <si>
    <t>13601892</t>
  </si>
  <si>
    <t>13601903</t>
  </si>
  <si>
    <t>13601916</t>
  </si>
  <si>
    <t>13601940</t>
  </si>
  <si>
    <t>13601951</t>
  </si>
  <si>
    <t>13601964</t>
  </si>
  <si>
    <t>13602059</t>
  </si>
  <si>
    <t>13602070</t>
  </si>
  <si>
    <t>13602183</t>
  </si>
  <si>
    <t>13602236</t>
  </si>
  <si>
    <t>13602247</t>
  </si>
  <si>
    <t>13602260</t>
  </si>
  <si>
    <t>13602288</t>
  </si>
  <si>
    <t>13602299</t>
  </si>
  <si>
    <t>13602310</t>
  </si>
  <si>
    <t>13602336</t>
  </si>
  <si>
    <t>13602347</t>
  </si>
  <si>
    <t>13602360</t>
  </si>
  <si>
    <t>13602382</t>
  </si>
  <si>
    <t>13563054</t>
  </si>
  <si>
    <t>13563496</t>
  </si>
  <si>
    <t>13563507</t>
  </si>
  <si>
    <t>13563518</t>
  </si>
  <si>
    <t>13563529</t>
  </si>
  <si>
    <t>13563540</t>
  </si>
  <si>
    <t>13563588</t>
  </si>
  <si>
    <t>13563617</t>
  </si>
  <si>
    <t>13563646</t>
  </si>
  <si>
    <t>13563706</t>
  </si>
  <si>
    <t>13563735</t>
  </si>
  <si>
    <t>13563787</t>
  </si>
  <si>
    <t>13563798</t>
  </si>
  <si>
    <t>13563809</t>
  </si>
  <si>
    <t>13563820</t>
  </si>
  <si>
    <t>13563831</t>
  </si>
  <si>
    <t>13563868</t>
  </si>
  <si>
    <t>13563879</t>
  </si>
  <si>
    <t>13563890</t>
  </si>
  <si>
    <t>13563901</t>
  </si>
  <si>
    <t>13563912</t>
  </si>
  <si>
    <t>13564331</t>
  </si>
  <si>
    <t>13564396</t>
  </si>
  <si>
    <t>13564451</t>
  </si>
  <si>
    <t>13564506</t>
  </si>
  <si>
    <t>13564569</t>
  </si>
  <si>
    <t>13564672</t>
  </si>
  <si>
    <t>13564683</t>
  </si>
  <si>
    <t>13564694</t>
  </si>
  <si>
    <t>13564705</t>
  </si>
  <si>
    <t>13564716</t>
  </si>
  <si>
    <t>13564748</t>
  </si>
  <si>
    <t>13564759</t>
  </si>
  <si>
    <t>13564770</t>
  </si>
  <si>
    <t>13564781</t>
  </si>
  <si>
    <t>13564792</t>
  </si>
  <si>
    <t>13564826</t>
  </si>
  <si>
    <t>13564837</t>
  </si>
  <si>
    <t>13564859</t>
  </si>
  <si>
    <t>13564870</t>
  </si>
  <si>
    <t>13564914</t>
  </si>
  <si>
    <t>13564989</t>
  </si>
  <si>
    <t>13565018</t>
  </si>
  <si>
    <t>13565080</t>
  </si>
  <si>
    <t>13565232</t>
  </si>
  <si>
    <t>13565256</t>
  </si>
  <si>
    <t>13565269</t>
  </si>
  <si>
    <t>13565282</t>
  </si>
  <si>
    <t>13565295</t>
  </si>
  <si>
    <t>13565308</t>
  </si>
  <si>
    <t>13565321</t>
  </si>
  <si>
    <t>13565347</t>
  </si>
  <si>
    <t>13565360</t>
  </si>
  <si>
    <t>13565373</t>
  </si>
  <si>
    <t>13565386</t>
  </si>
  <si>
    <t>13565441</t>
  </si>
  <si>
    <t>13565519</t>
  </si>
  <si>
    <t>13565558</t>
  </si>
  <si>
    <t>13565662</t>
  </si>
  <si>
    <t>13565725</t>
  </si>
  <si>
    <t>13565738</t>
  </si>
  <si>
    <t>13565751</t>
  </si>
  <si>
    <t>13565764</t>
  </si>
  <si>
    <t>13565777</t>
  </si>
  <si>
    <t>13565819</t>
  </si>
  <si>
    <t>13565830</t>
  </si>
  <si>
    <t>13565934</t>
  </si>
  <si>
    <t>13565979</t>
  </si>
  <si>
    <t>13566008</t>
  </si>
  <si>
    <t>13566089</t>
  </si>
  <si>
    <t>13566102</t>
  </si>
  <si>
    <t>13566425</t>
  </si>
  <si>
    <t>13566448</t>
  </si>
  <si>
    <t>13567399</t>
  </si>
  <si>
    <t>13567840</t>
  </si>
  <si>
    <t>13567869</t>
  </si>
  <si>
    <t>13567935</t>
  </si>
  <si>
    <t>13568036</t>
  </si>
  <si>
    <t>13568060</t>
  </si>
  <si>
    <t>13568073</t>
  </si>
  <si>
    <t>13568507</t>
  </si>
  <si>
    <t>13568519</t>
  </si>
  <si>
    <t>13568535</t>
  </si>
  <si>
    <t>13568547</t>
  </si>
  <si>
    <t>13568572</t>
  </si>
  <si>
    <t>13568584</t>
  </si>
  <si>
    <t>13568600</t>
  </si>
  <si>
    <t>13568612</t>
  </si>
  <si>
    <t>13568626</t>
  </si>
  <si>
    <t>13568638</t>
  </si>
  <si>
    <t>13568654</t>
  </si>
  <si>
    <t>13568666</t>
  </si>
  <si>
    <t>13569294</t>
  </si>
  <si>
    <t>13569305</t>
  </si>
  <si>
    <t>13569316</t>
  </si>
  <si>
    <t>13569327</t>
  </si>
  <si>
    <t>13569338</t>
  </si>
  <si>
    <t>13569349</t>
  </si>
  <si>
    <t>13569360</t>
  </si>
  <si>
    <t>13569371</t>
  </si>
  <si>
    <t>13569382</t>
  </si>
  <si>
    <t>13569393</t>
  </si>
  <si>
    <t>13569404</t>
  </si>
  <si>
    <t>13569415</t>
  </si>
  <si>
    <t>13569426</t>
  </si>
  <si>
    <t>13569437</t>
  </si>
  <si>
    <t>13569448</t>
  </si>
  <si>
    <t>13569459</t>
  </si>
  <si>
    <t>13569901</t>
  </si>
  <si>
    <t>13569930</t>
  </si>
  <si>
    <t>13569969</t>
  </si>
  <si>
    <t>13569980</t>
  </si>
  <si>
    <t>13570004</t>
  </si>
  <si>
    <t>13570015</t>
  </si>
  <si>
    <t>13570110</t>
  </si>
  <si>
    <t>13570685</t>
  </si>
  <si>
    <t>13570696</t>
  </si>
  <si>
    <t>13570707</t>
  </si>
  <si>
    <t>13570729</t>
  </si>
  <si>
    <t>13570740</t>
  </si>
  <si>
    <t>13571000</t>
  </si>
  <si>
    <t>13571011</t>
  </si>
  <si>
    <t>13571022</t>
  </si>
  <si>
    <t>13571213</t>
  </si>
  <si>
    <t>13571224</t>
  </si>
  <si>
    <t>14189243</t>
  </si>
  <si>
    <t>14189270</t>
  </si>
  <si>
    <t>14189283</t>
  </si>
  <si>
    <t>14189296</t>
  </si>
  <si>
    <t>14189309</t>
  </si>
  <si>
    <t>14189322</t>
  </si>
  <si>
    <t>14189356</t>
  </si>
  <si>
    <t>14264971</t>
  </si>
  <si>
    <t>14264997</t>
  </si>
  <si>
    <t>14271164</t>
  </si>
  <si>
    <t>13587532</t>
  </si>
  <si>
    <t>13587640</t>
  </si>
  <si>
    <t>13587651</t>
  </si>
  <si>
    <t>13587664</t>
  </si>
  <si>
    <t>13587860</t>
  </si>
  <si>
    <t>13588388</t>
  </si>
  <si>
    <t>13588446</t>
  </si>
  <si>
    <t>13588457</t>
  </si>
  <si>
    <t>13588470</t>
  </si>
  <si>
    <t>13588585</t>
  </si>
  <si>
    <t>14243167</t>
  </si>
  <si>
    <t>14204388</t>
  </si>
  <si>
    <t>14204405</t>
  </si>
  <si>
    <t>13558455</t>
  </si>
  <si>
    <t>13558533</t>
  </si>
  <si>
    <t>13558591</t>
  </si>
  <si>
    <t>13558976</t>
  </si>
  <si>
    <t>13558987</t>
  </si>
  <si>
    <t>13559691</t>
  </si>
  <si>
    <t>13559748</t>
  </si>
  <si>
    <t>13559777</t>
  </si>
  <si>
    <t>13559806</t>
  </si>
  <si>
    <t>13559835</t>
  </si>
  <si>
    <t>13560073</t>
  </si>
  <si>
    <t>13560437</t>
  </si>
  <si>
    <t>13560716</t>
  </si>
  <si>
    <t>13560769</t>
  </si>
  <si>
    <t>13560830</t>
  </si>
  <si>
    <t>13560913</t>
  </si>
  <si>
    <t>13464797</t>
  </si>
  <si>
    <t>13464810</t>
  </si>
  <si>
    <t>13464906</t>
  </si>
  <si>
    <t>13464919</t>
  </si>
  <si>
    <t>13465173</t>
  </si>
  <si>
    <t>13465186</t>
  </si>
  <si>
    <t>13466622</t>
  </si>
  <si>
    <t>13467281</t>
  </si>
  <si>
    <t>13467294</t>
  </si>
  <si>
    <t>13467307</t>
  </si>
  <si>
    <t>13467320</t>
  </si>
  <si>
    <t>13467392</t>
  </si>
  <si>
    <t>13467405</t>
  </si>
  <si>
    <t>13467493</t>
  </si>
  <si>
    <t>13467506</t>
  </si>
  <si>
    <t>13467593</t>
  </si>
  <si>
    <t>13467606</t>
  </si>
  <si>
    <t>13467693</t>
  </si>
  <si>
    <t>13467706</t>
  </si>
  <si>
    <t>13467802</t>
  </si>
  <si>
    <t>13467815</t>
  </si>
  <si>
    <t>13467870</t>
  </si>
  <si>
    <t>13467883</t>
  </si>
  <si>
    <t>13469225</t>
  </si>
  <si>
    <t>13469259</t>
  </si>
  <si>
    <t>13469376</t>
  </si>
  <si>
    <t>13469389</t>
  </si>
  <si>
    <t>13470138</t>
  </si>
  <si>
    <t>13470151</t>
  </si>
  <si>
    <t>13470206</t>
  </si>
  <si>
    <t>13470219</t>
  </si>
  <si>
    <t>13471563</t>
  </si>
  <si>
    <t>13471576</t>
  </si>
  <si>
    <t>13719101</t>
  </si>
  <si>
    <t>13729590</t>
  </si>
  <si>
    <t>13729952</t>
  </si>
  <si>
    <t>13709708</t>
  </si>
  <si>
    <t>13709758</t>
  </si>
  <si>
    <t>13710960</t>
  </si>
  <si>
    <t>13711119</t>
  </si>
  <si>
    <t>13711265</t>
  </si>
  <si>
    <t>13711327</t>
  </si>
  <si>
    <t>13711389</t>
  </si>
  <si>
    <t>13711457</t>
  </si>
  <si>
    <t>13711523</t>
  </si>
  <si>
    <t>13711603</t>
  </si>
  <si>
    <t>14271819</t>
  </si>
  <si>
    <t>13697603</t>
  </si>
  <si>
    <t>13678280</t>
  </si>
  <si>
    <t>13678526</t>
  </si>
  <si>
    <t>13678949</t>
  </si>
  <si>
    <t>13679114</t>
  </si>
  <si>
    <t>13680829</t>
  </si>
  <si>
    <t>13681524</t>
  </si>
  <si>
    <t>13681793</t>
  </si>
  <si>
    <t>13682032</t>
  </si>
  <si>
    <t>13682090</t>
  </si>
  <si>
    <t>13682164</t>
  </si>
  <si>
    <t>13682231</t>
  </si>
  <si>
    <t>13683442</t>
  </si>
  <si>
    <t>13683486</t>
  </si>
  <si>
    <t>13683523</t>
  </si>
  <si>
    <t>13683543</t>
  </si>
  <si>
    <t>13685546</t>
  </si>
  <si>
    <t>13686108</t>
  </si>
  <si>
    <t>13686286</t>
  </si>
  <si>
    <t>13686351</t>
  </si>
  <si>
    <t>13686459</t>
  </si>
  <si>
    <t>13686586</t>
  </si>
  <si>
    <t>13687065</t>
  </si>
  <si>
    <t>13687087</t>
  </si>
  <si>
    <t>13687140</t>
  </si>
  <si>
    <t>13689052</t>
  </si>
  <si>
    <t>13689150</t>
  </si>
  <si>
    <t>13689995</t>
  </si>
  <si>
    <t>13690113</t>
  </si>
  <si>
    <t>13690171</t>
  </si>
  <si>
    <t>13690415</t>
  </si>
  <si>
    <t>13690475</t>
  </si>
  <si>
    <t>13690654</t>
  </si>
  <si>
    <t>13690699</t>
  </si>
  <si>
    <t>13690728</t>
  </si>
  <si>
    <t>13690754</t>
  </si>
  <si>
    <t>13690775</t>
  </si>
  <si>
    <t>13690834</t>
  </si>
  <si>
    <t>13690902</t>
  </si>
  <si>
    <t>13690937</t>
  </si>
  <si>
    <t>13690974</t>
  </si>
  <si>
    <t>13691079</t>
  </si>
  <si>
    <t>13691101</t>
  </si>
  <si>
    <t>13691120</t>
  </si>
  <si>
    <t>13691179</t>
  </si>
  <si>
    <t>13691194</t>
  </si>
  <si>
    <t>13691233</t>
  </si>
  <si>
    <t>13691286</t>
  </si>
  <si>
    <t>13691307</t>
  </si>
  <si>
    <t>13691331</t>
  </si>
  <si>
    <t>13691374</t>
  </si>
  <si>
    <t>13691406</t>
  </si>
  <si>
    <t>13691421</t>
  </si>
  <si>
    <t>13691487</t>
  </si>
  <si>
    <t>13691515</t>
  </si>
  <si>
    <t>13691549</t>
  </si>
  <si>
    <t>13692634</t>
  </si>
  <si>
    <t>13692922</t>
  </si>
  <si>
    <t>14205432</t>
  </si>
  <si>
    <t>14207364</t>
  </si>
  <si>
    <t>14207566</t>
  </si>
  <si>
    <t>13904587</t>
  </si>
  <si>
    <t>13702218</t>
  </si>
  <si>
    <t>13702510</t>
  </si>
  <si>
    <t>14104304</t>
  </si>
  <si>
    <t>14104493</t>
  </si>
  <si>
    <t>14104982</t>
  </si>
  <si>
    <t>14105189</t>
  </si>
  <si>
    <t>14525847</t>
  </si>
  <si>
    <t>13776983</t>
  </si>
  <si>
    <t>13777027</t>
  </si>
  <si>
    <t>13777192</t>
  </si>
  <si>
    <t>13777455</t>
  </si>
  <si>
    <t>13777554</t>
  </si>
  <si>
    <t>13777695</t>
  </si>
  <si>
    <t>13778884</t>
  </si>
  <si>
    <t>13779050</t>
  </si>
  <si>
    <t>13779322</t>
  </si>
  <si>
    <t>13779564</t>
  </si>
  <si>
    <t>13779597</t>
  </si>
  <si>
    <t>13779684</t>
  </si>
  <si>
    <t>13779761</t>
  </si>
  <si>
    <t>13779858</t>
  </si>
  <si>
    <t>13779967</t>
  </si>
  <si>
    <t>13780080</t>
  </si>
  <si>
    <t>13780159</t>
  </si>
  <si>
    <t>13780205</t>
  </si>
  <si>
    <t>13780433</t>
  </si>
  <si>
    <t>13780740</t>
  </si>
  <si>
    <t>13780828</t>
  </si>
  <si>
    <t>13780861</t>
  </si>
  <si>
    <t>13780889</t>
  </si>
  <si>
    <t>13781000</t>
  </si>
  <si>
    <t>13781028</t>
  </si>
  <si>
    <t>14209837</t>
  </si>
  <si>
    <t>13765283</t>
  </si>
  <si>
    <t>13765325</t>
  </si>
  <si>
    <t>14195326</t>
  </si>
  <si>
    <t>14195360</t>
  </si>
  <si>
    <t>14195387</t>
  </si>
  <si>
    <t>14195401</t>
  </si>
  <si>
    <t>14195416</t>
  </si>
  <si>
    <t>14195431</t>
  </si>
  <si>
    <t>14195464</t>
  </si>
  <si>
    <t>14195487</t>
  </si>
  <si>
    <t>14195504</t>
  </si>
  <si>
    <t>14195523</t>
  </si>
  <si>
    <t>14202112</t>
  </si>
  <si>
    <t>14189197</t>
  </si>
  <si>
    <t>14189210</t>
  </si>
  <si>
    <t>13753948</t>
  </si>
  <si>
    <t>13755900</t>
  </si>
  <si>
    <t>14089473</t>
  </si>
  <si>
    <t>13747443</t>
  </si>
  <si>
    <t>13747507</t>
  </si>
  <si>
    <t>13747638</t>
  </si>
  <si>
    <t>13748582</t>
  </si>
  <si>
    <t>13749793</t>
  </si>
  <si>
    <t>13749823</t>
  </si>
  <si>
    <t>13749858</t>
  </si>
  <si>
    <t>13749891</t>
  </si>
  <si>
    <t>13749933</t>
  </si>
  <si>
    <t>13750001</t>
  </si>
  <si>
    <t>13750051</t>
  </si>
  <si>
    <t>13750265</t>
  </si>
  <si>
    <t>13750293</t>
  </si>
  <si>
    <t>13750338</t>
  </si>
  <si>
    <t>13750723</t>
  </si>
  <si>
    <t>13750751</t>
  </si>
  <si>
    <t>13750788</t>
  </si>
  <si>
    <t>13750816</t>
  </si>
  <si>
    <t>13750880</t>
  </si>
  <si>
    <t>13751025</t>
  </si>
  <si>
    <t>13751090</t>
  </si>
  <si>
    <t>13751245</t>
  </si>
  <si>
    <t>13751273</t>
  </si>
  <si>
    <t>13795653</t>
  </si>
  <si>
    <t>13795865</t>
  </si>
  <si>
    <t>13796315</t>
  </si>
  <si>
    <t>13796375</t>
  </si>
  <si>
    <t>13893379</t>
  </si>
  <si>
    <t>14104119</t>
  </si>
  <si>
    <t>14104149</t>
  </si>
  <si>
    <t>14193266</t>
  </si>
  <si>
    <t>14193312</t>
  </si>
  <si>
    <t>14193697</t>
  </si>
  <si>
    <t>14194447</t>
  </si>
  <si>
    <t>14194550</t>
  </si>
  <si>
    <t>14213501</t>
  </si>
  <si>
    <t>14213535</t>
  </si>
  <si>
    <t>13796644</t>
  </si>
  <si>
    <t>13796710</t>
  </si>
  <si>
    <t>13797146</t>
  </si>
  <si>
    <t>13797326</t>
  </si>
  <si>
    <t>14444363</t>
  </si>
  <si>
    <t>13752717</t>
  </si>
  <si>
    <t>13752830</t>
  </si>
  <si>
    <t>13752877</t>
  </si>
  <si>
    <t>13752890</t>
  </si>
  <si>
    <t>13752921</t>
  </si>
  <si>
    <t>13752955</t>
  </si>
  <si>
    <t>13752983</t>
  </si>
  <si>
    <t>13753147</t>
  </si>
  <si>
    <t>13753265</t>
  </si>
  <si>
    <t>13753708</t>
  </si>
  <si>
    <t>13735357</t>
  </si>
  <si>
    <t>13736785</t>
  </si>
  <si>
    <t>13736819</t>
  </si>
  <si>
    <t>13737078</t>
  </si>
  <si>
    <t>13737111</t>
  </si>
  <si>
    <t>13737193</t>
  </si>
  <si>
    <t>13737388</t>
  </si>
  <si>
    <t>13737569</t>
  </si>
  <si>
    <t>13737603</t>
  </si>
  <si>
    <t>13737711</t>
  </si>
  <si>
    <t>13737745</t>
  </si>
  <si>
    <t>13739459</t>
  </si>
  <si>
    <t>13739483</t>
  </si>
  <si>
    <t>13739833</t>
  </si>
  <si>
    <t>13739939</t>
  </si>
  <si>
    <t>13740510</t>
  </si>
  <si>
    <t>13740540</t>
  </si>
  <si>
    <t>13741010</t>
  </si>
  <si>
    <t>13741116</t>
  </si>
  <si>
    <t>13741709</t>
  </si>
  <si>
    <t>13742896</t>
  </si>
  <si>
    <t>13743587</t>
  </si>
  <si>
    <t>13743940</t>
  </si>
  <si>
    <t>13744144</t>
  </si>
  <si>
    <t>13744203</t>
  </si>
  <si>
    <t>13744301</t>
  </si>
  <si>
    <t>13744426</t>
  </si>
  <si>
    <t>13744544</t>
  </si>
  <si>
    <t>13744883</t>
  </si>
  <si>
    <t>14145917</t>
  </si>
  <si>
    <t>14145933</t>
  </si>
  <si>
    <t>14145953</t>
  </si>
  <si>
    <t>14145969</t>
  </si>
  <si>
    <t>14145988</t>
  </si>
  <si>
    <t>14146001</t>
  </si>
  <si>
    <t>14146016</t>
  </si>
  <si>
    <t>14146029</t>
  </si>
  <si>
    <t>14146046</t>
  </si>
  <si>
    <t>14146087</t>
  </si>
  <si>
    <t>14146156</t>
  </si>
  <si>
    <t>14146215</t>
  </si>
  <si>
    <t>14146333</t>
  </si>
  <si>
    <t>14146561</t>
  </si>
  <si>
    <t>14146902</t>
  </si>
  <si>
    <t>14147258</t>
  </si>
  <si>
    <t>14147890</t>
  </si>
  <si>
    <t>14148442</t>
  </si>
  <si>
    <t>14148484</t>
  </si>
  <si>
    <t>14142377</t>
  </si>
  <si>
    <t>14142390</t>
  </si>
  <si>
    <t>13891951</t>
  </si>
  <si>
    <t>13892144</t>
  </si>
  <si>
    <t>13892174</t>
  </si>
  <si>
    <t>14036940</t>
  </si>
  <si>
    <t>14137490</t>
  </si>
  <si>
    <t>13732971</t>
  </si>
  <si>
    <t>13733085</t>
  </si>
  <si>
    <t>13733560</t>
  </si>
  <si>
    <t>13733604</t>
  </si>
  <si>
    <t>13733786</t>
  </si>
  <si>
    <t>14161719</t>
  </si>
  <si>
    <t>14161740</t>
  </si>
  <si>
    <t>14161763</t>
  </si>
  <si>
    <t>14161795</t>
  </si>
  <si>
    <t>14161808</t>
  </si>
  <si>
    <t>14161825</t>
  </si>
  <si>
    <t>14486159</t>
  </si>
  <si>
    <t>14260639</t>
  </si>
  <si>
    <t>14260654</t>
  </si>
  <si>
    <t>14151208</t>
  </si>
  <si>
    <t>14151238</t>
  </si>
  <si>
    <t>14263686</t>
  </si>
  <si>
    <t>14264087</t>
  </si>
  <si>
    <t>14264175</t>
  </si>
  <si>
    <t>14264205</t>
  </si>
  <si>
    <t>14162261</t>
  </si>
  <si>
    <t>14142770</t>
  </si>
  <si>
    <t>14142903</t>
  </si>
  <si>
    <t>14143114</t>
  </si>
  <si>
    <t>14189116</t>
  </si>
  <si>
    <t>14189129</t>
  </si>
  <si>
    <t>14189142</t>
  </si>
  <si>
    <t>14189172</t>
  </si>
  <si>
    <t>14359107</t>
  </si>
  <si>
    <t>14359206</t>
  </si>
  <si>
    <t>14359432</t>
  </si>
  <si>
    <t>14359491</t>
  </si>
  <si>
    <t>14363130</t>
  </si>
  <si>
    <t>14363159</t>
  </si>
  <si>
    <t>14363430</t>
  </si>
  <si>
    <t>14221507</t>
  </si>
  <si>
    <t>14261047</t>
  </si>
  <si>
    <t>14261137</t>
  </si>
  <si>
    <t>14261444</t>
  </si>
  <si>
    <t>13927230</t>
  </si>
  <si>
    <t>13927375</t>
  </si>
  <si>
    <t>13927475</t>
  </si>
  <si>
    <t>14211604</t>
  </si>
  <si>
    <t>14211634</t>
  </si>
  <si>
    <t>14137139</t>
  </si>
  <si>
    <t>13873132</t>
  </si>
  <si>
    <t>13704105</t>
  </si>
  <si>
    <t>13704444</t>
  </si>
  <si>
    <t>14266323</t>
  </si>
  <si>
    <t>14151330</t>
  </si>
  <si>
    <t>14089816</t>
  </si>
  <si>
    <t>14089835</t>
  </si>
  <si>
    <t>13764321</t>
  </si>
  <si>
    <t>13845601</t>
  </si>
  <si>
    <t>14195552</t>
  </si>
  <si>
    <t>14195649</t>
  </si>
  <si>
    <t>14195854</t>
  </si>
  <si>
    <t>13810560</t>
  </si>
  <si>
    <t>14208538</t>
  </si>
  <si>
    <t>13699104</t>
  </si>
  <si>
    <t>13699177</t>
  </si>
  <si>
    <t>14189785</t>
  </si>
  <si>
    <t>14190698</t>
  </si>
  <si>
    <t>14190814</t>
  </si>
  <si>
    <t>14191076</t>
  </si>
  <si>
    <t>14191720</t>
  </si>
  <si>
    <t>14192101</t>
  </si>
  <si>
    <t>14192145</t>
  </si>
  <si>
    <t>13769884</t>
  </si>
  <si>
    <t>13770915</t>
  </si>
  <si>
    <t>13770980</t>
  </si>
  <si>
    <t>13771118</t>
  </si>
  <si>
    <t>13771301</t>
  </si>
  <si>
    <t>13771422</t>
  </si>
  <si>
    <t>13771647</t>
  </si>
  <si>
    <t>13772019</t>
  </si>
  <si>
    <t>13772086</t>
  </si>
  <si>
    <t>13772163</t>
  </si>
  <si>
    <t>13772225</t>
  </si>
  <si>
    <t>13772515</t>
  </si>
  <si>
    <t>13772564</t>
  </si>
  <si>
    <t>13772620</t>
  </si>
  <si>
    <t>13773835</t>
  </si>
  <si>
    <t>13773945</t>
  </si>
  <si>
    <t>13774005</t>
  </si>
  <si>
    <t>13774359</t>
  </si>
  <si>
    <t>13774458</t>
  </si>
  <si>
    <t>13774553</t>
  </si>
  <si>
    <t>13774620</t>
  </si>
  <si>
    <t>13774763</t>
  </si>
  <si>
    <t>13775645</t>
  </si>
  <si>
    <t>13775846</t>
  </si>
  <si>
    <t>13775951</t>
  </si>
  <si>
    <t>13776401</t>
  </si>
  <si>
    <t>13776450</t>
  </si>
  <si>
    <t>13776619</t>
  </si>
  <si>
    <t>13776908</t>
  </si>
  <si>
    <t>14200119</t>
  </si>
  <si>
    <t>14200150</t>
  </si>
  <si>
    <t>14200214</t>
  </si>
  <si>
    <t>14200244</t>
  </si>
  <si>
    <t>14161552</t>
  </si>
  <si>
    <t>13791072</t>
  </si>
  <si>
    <t>13792224</t>
  </si>
  <si>
    <t>13794218</t>
  </si>
  <si>
    <t>14161694</t>
  </si>
  <si>
    <t>14149841</t>
  </si>
  <si>
    <t>14150831</t>
  </si>
  <si>
    <t>14151148</t>
  </si>
  <si>
    <t>14267669</t>
  </si>
  <si>
    <t>13786537</t>
  </si>
  <si>
    <t>13787222</t>
  </si>
  <si>
    <t>13787440</t>
  </si>
  <si>
    <t>13787630</t>
  </si>
  <si>
    <t>13787713</t>
  </si>
  <si>
    <t>13787769</t>
  </si>
  <si>
    <t>13787815</t>
  </si>
  <si>
    <t>13787896</t>
  </si>
  <si>
    <t>13788184</t>
  </si>
  <si>
    <t>13788307</t>
  </si>
  <si>
    <t>13788741</t>
  </si>
  <si>
    <t>13788806</t>
  </si>
  <si>
    <t>13788871</t>
  </si>
  <si>
    <t>13789106</t>
  </si>
  <si>
    <t>13789164</t>
  </si>
  <si>
    <t>13789224</t>
  </si>
  <si>
    <t>13789387</t>
  </si>
  <si>
    <t>13789834</t>
  </si>
  <si>
    <t>13789988</t>
  </si>
  <si>
    <t>13790102</t>
  </si>
  <si>
    <t>13790277</t>
  </si>
  <si>
    <t>13790350</t>
  </si>
  <si>
    <t>14241883</t>
  </si>
  <si>
    <t>14211379</t>
  </si>
  <si>
    <t>14211398</t>
  </si>
  <si>
    <t>14189258</t>
  </si>
  <si>
    <t>14124592</t>
  </si>
  <si>
    <t>14124864</t>
  </si>
  <si>
    <t>14125666</t>
  </si>
  <si>
    <t>14125694</t>
  </si>
  <si>
    <t>13893527</t>
  </si>
  <si>
    <t>13797387</t>
  </si>
  <si>
    <t>13797478</t>
  </si>
  <si>
    <t>13797738</t>
  </si>
  <si>
    <t>13797858</t>
  </si>
  <si>
    <t>13797996</t>
  </si>
  <si>
    <t>13798435</t>
  </si>
  <si>
    <t>14261986</t>
  </si>
  <si>
    <t>13728140</t>
  </si>
  <si>
    <t>13730991</t>
  </si>
  <si>
    <t>13842540</t>
  </si>
  <si>
    <t>13754038</t>
  </si>
  <si>
    <t>13732116</t>
  </si>
  <si>
    <t>13888040</t>
  </si>
  <si>
    <t>13801309</t>
  </si>
  <si>
    <t>13794517</t>
  </si>
  <si>
    <t>13786920</t>
  </si>
  <si>
    <t>13798512</t>
  </si>
  <si>
    <t>13524469</t>
  </si>
  <si>
    <t>13524580</t>
  </si>
  <si>
    <t>13524764</t>
  </si>
  <si>
    <t>13524848</t>
  </si>
  <si>
    <t>13525815</t>
  </si>
  <si>
    <t>13525819</t>
  </si>
  <si>
    <t>13477641</t>
  </si>
  <si>
    <t>13636892</t>
  </si>
  <si>
    <t>13628621</t>
  </si>
  <si>
    <t>13628708</t>
  </si>
  <si>
    <t>13634373</t>
  </si>
  <si>
    <t>13634401</t>
  </si>
  <si>
    <t>13653049</t>
  </si>
  <si>
    <t>13539671</t>
  </si>
  <si>
    <t>13539697</t>
  </si>
  <si>
    <t>13539906</t>
  </si>
  <si>
    <t>13539957</t>
  </si>
  <si>
    <t>13461753</t>
  </si>
  <si>
    <t>13461779</t>
  </si>
  <si>
    <t>13461977</t>
  </si>
  <si>
    <t>13461981</t>
  </si>
  <si>
    <t>13462087</t>
  </si>
  <si>
    <t>13462091</t>
  </si>
  <si>
    <t>13462475</t>
  </si>
  <si>
    <t>13462527</t>
  </si>
  <si>
    <t>13464696</t>
  </si>
  <si>
    <t>13464700</t>
  </si>
  <si>
    <t>13473059</t>
  </si>
  <si>
    <t>13473067</t>
  </si>
  <si>
    <t>13473582</t>
  </si>
  <si>
    <t>13474025</t>
  </si>
  <si>
    <t>13474388</t>
  </si>
  <si>
    <t>13474454</t>
  </si>
  <si>
    <t>13474630</t>
  </si>
  <si>
    <t>13905668</t>
  </si>
  <si>
    <t>13909099</t>
  </si>
  <si>
    <t>13909239</t>
  </si>
  <si>
    <t>13913292</t>
  </si>
  <si>
    <t>13481691</t>
  </si>
  <si>
    <t>13481846</t>
  </si>
  <si>
    <t>13481872</t>
  </si>
  <si>
    <t>13481898</t>
  </si>
  <si>
    <t>13482129</t>
  </si>
  <si>
    <t>13482176</t>
  </si>
  <si>
    <t>13482277</t>
  </si>
  <si>
    <t>13482281</t>
  </si>
  <si>
    <t>13482285</t>
  </si>
  <si>
    <t>13482289</t>
  </si>
  <si>
    <t>13482293</t>
  </si>
  <si>
    <t>13482297</t>
  </si>
  <si>
    <t>13482328</t>
  </si>
  <si>
    <t>13482356</t>
  </si>
  <si>
    <t>13482384</t>
  </si>
  <si>
    <t>13482424</t>
  </si>
  <si>
    <t>13482452</t>
  </si>
  <si>
    <t>13482480</t>
  </si>
  <si>
    <t>13482508</t>
  </si>
  <si>
    <t>13482536</t>
  </si>
  <si>
    <t>13485358</t>
  </si>
  <si>
    <t>13485386</t>
  </si>
  <si>
    <t>13541226</t>
  </si>
  <si>
    <t>13541230</t>
  </si>
  <si>
    <t>13541278</t>
  </si>
  <si>
    <t>13541282</t>
  </si>
  <si>
    <t>13541286</t>
  </si>
  <si>
    <t>13541296</t>
  </si>
  <si>
    <t>13542235</t>
  </si>
  <si>
    <t>13544843</t>
  </si>
  <si>
    <t>13545243</t>
  </si>
  <si>
    <t>13545247</t>
  </si>
  <si>
    <t>13545287</t>
  </si>
  <si>
    <t>13545291</t>
  </si>
  <si>
    <t>13545295</t>
  </si>
  <si>
    <t>13545305</t>
  </si>
  <si>
    <t>13545309</t>
  </si>
  <si>
    <t>13545319</t>
  </si>
  <si>
    <t>13802743</t>
  </si>
  <si>
    <t>13802769</t>
  </si>
  <si>
    <t>13802795</t>
  </si>
  <si>
    <t>13803772</t>
  </si>
  <si>
    <t>13803776</t>
  </si>
  <si>
    <t>13803989</t>
  </si>
  <si>
    <t>13804749</t>
  </si>
  <si>
    <t>13455949</t>
  </si>
  <si>
    <t>13456001</t>
  </si>
  <si>
    <t>13458751</t>
  </si>
  <si>
    <t>13458759</t>
  </si>
  <si>
    <t>13478010</t>
  </si>
  <si>
    <t>13478271</t>
  </si>
  <si>
    <t>13478736</t>
  </si>
  <si>
    <t>13478907</t>
  </si>
  <si>
    <t>13478998</t>
  </si>
  <si>
    <t>13479069</t>
  </si>
  <si>
    <t>13479140</t>
  </si>
  <si>
    <t>13479211</t>
  </si>
  <si>
    <t>13479282</t>
  </si>
  <si>
    <t>13479353</t>
  </si>
  <si>
    <t>13479524</t>
  </si>
  <si>
    <t>13479595</t>
  </si>
  <si>
    <t>13479746</t>
  </si>
  <si>
    <t>13479817</t>
  </si>
  <si>
    <t>13479888</t>
  </si>
  <si>
    <t>13479961</t>
  </si>
  <si>
    <t>13480072</t>
  </si>
  <si>
    <t>13480143</t>
  </si>
  <si>
    <t>13480214</t>
  </si>
  <si>
    <t>13480285</t>
  </si>
  <si>
    <t>13480356</t>
  </si>
  <si>
    <t>13536304</t>
  </si>
  <si>
    <t>13536577</t>
  </si>
  <si>
    <t>13537599</t>
  </si>
  <si>
    <t>13537603</t>
  </si>
  <si>
    <t>13537628</t>
  </si>
  <si>
    <t>13538396</t>
  </si>
  <si>
    <t>13538447</t>
  </si>
  <si>
    <t>13538498</t>
  </si>
  <si>
    <t>13538549</t>
  </si>
  <si>
    <t>13538602</t>
  </si>
  <si>
    <t>13538754</t>
  </si>
  <si>
    <t>13538758</t>
  </si>
  <si>
    <t>13538762</t>
  </si>
  <si>
    <t>13538766</t>
  </si>
  <si>
    <t>13538827</t>
  </si>
  <si>
    <t>13538831</t>
  </si>
  <si>
    <t>13538835</t>
  </si>
  <si>
    <t>13539301</t>
  </si>
  <si>
    <t>13545848</t>
  </si>
  <si>
    <t>13575112</t>
  </si>
  <si>
    <t>13575440</t>
  </si>
  <si>
    <t>13575529</t>
  </si>
  <si>
    <t>13576901</t>
  </si>
  <si>
    <t>13576933</t>
  </si>
  <si>
    <t>13576954</t>
  </si>
  <si>
    <t>13576958</t>
  </si>
  <si>
    <t>13576961</t>
  </si>
  <si>
    <t>13576982</t>
  </si>
  <si>
    <t>13577029</t>
  </si>
  <si>
    <t>13577059</t>
  </si>
  <si>
    <t>13577087</t>
  </si>
  <si>
    <t>13577115</t>
  </si>
  <si>
    <t>13577208</t>
  </si>
  <si>
    <t>13577307</t>
  </si>
  <si>
    <t>13563124</t>
  </si>
  <si>
    <t>13464828</t>
  </si>
  <si>
    <t>13464832</t>
  </si>
  <si>
    <t>13464937</t>
  </si>
  <si>
    <t>13464941</t>
  </si>
  <si>
    <t>13465204</t>
  </si>
  <si>
    <t>13465208</t>
  </si>
  <si>
    <t>13467269</t>
  </si>
  <si>
    <t>13467277</t>
  </si>
  <si>
    <t>13467368</t>
  </si>
  <si>
    <t>13467376</t>
  </si>
  <si>
    <t>13467524</t>
  </si>
  <si>
    <t>13467528</t>
  </si>
  <si>
    <t>13467624</t>
  </si>
  <si>
    <t>13467628</t>
  </si>
  <si>
    <t>13467724</t>
  </si>
  <si>
    <t>13467728</t>
  </si>
  <si>
    <t>13467765</t>
  </si>
  <si>
    <t>13467773</t>
  </si>
  <si>
    <t>13468874</t>
  </si>
  <si>
    <t>13469011</t>
  </si>
  <si>
    <t>13469365</t>
  </si>
  <si>
    <t>13469373</t>
  </si>
  <si>
    <t>13470195</t>
  </si>
  <si>
    <t>13470203</t>
  </si>
  <si>
    <t>13471552</t>
  </si>
  <si>
    <t>13471560</t>
  </si>
  <si>
    <t>13650013</t>
  </si>
  <si>
    <t>13650142</t>
  </si>
  <si>
    <t>13523501</t>
  </si>
  <si>
    <t>13523770</t>
  </si>
  <si>
    <t>13524137</t>
  </si>
  <si>
    <t>13524206</t>
  </si>
  <si>
    <t>13525030</t>
  </si>
  <si>
    <t>13525387</t>
  </si>
  <si>
    <t>13525413</t>
  </si>
  <si>
    <t>13525561</t>
  </si>
  <si>
    <t>13539618</t>
  </si>
  <si>
    <t>13539746</t>
  </si>
  <si>
    <t>13539772</t>
  </si>
  <si>
    <t>13539798</t>
  </si>
  <si>
    <t>13539851</t>
  </si>
  <si>
    <t>13540126</t>
  </si>
  <si>
    <t>13540177</t>
  </si>
  <si>
    <t>13540203</t>
  </si>
  <si>
    <t>13540272</t>
  </si>
  <si>
    <t>13540783</t>
  </si>
  <si>
    <t>13540809</t>
  </si>
  <si>
    <t>13540835</t>
  </si>
  <si>
    <t>13459893</t>
  </si>
  <si>
    <t>13459919</t>
  </si>
  <si>
    <t>13459945</t>
  </si>
  <si>
    <t>13459971</t>
  </si>
  <si>
    <t>13460165</t>
  </si>
  <si>
    <t>13461882</t>
  </si>
  <si>
    <t>13461888</t>
  </si>
  <si>
    <t>13461894</t>
  </si>
  <si>
    <t>13461900</t>
  </si>
  <si>
    <t>13461909</t>
  </si>
  <si>
    <t>13461992</t>
  </si>
  <si>
    <t>13461998</t>
  </si>
  <si>
    <t>13462004</t>
  </si>
  <si>
    <t>13462010</t>
  </si>
  <si>
    <t>13462019</t>
  </si>
  <si>
    <t>13462226</t>
  </si>
  <si>
    <t>13462252</t>
  </si>
  <si>
    <t>13462309</t>
  </si>
  <si>
    <t>13462335</t>
  </si>
  <si>
    <t>13462361</t>
  </si>
  <si>
    <t>13464604</t>
  </si>
  <si>
    <t>13464610</t>
  </si>
  <si>
    <t>13464616</t>
  </si>
  <si>
    <t>13464622</t>
  </si>
  <si>
    <t>13464631</t>
  </si>
  <si>
    <t>13473029</t>
  </si>
  <si>
    <t>13473035</t>
  </si>
  <si>
    <t>13473041</t>
  </si>
  <si>
    <t>13473047</t>
  </si>
  <si>
    <t>13473053</t>
  </si>
  <si>
    <t>13473681</t>
  </si>
  <si>
    <t>13474029</t>
  </si>
  <si>
    <t>13577376</t>
  </si>
  <si>
    <t>13577890</t>
  </si>
  <si>
    <t>13482591</t>
  </si>
  <si>
    <t>13485467</t>
  </si>
  <si>
    <t>13485497</t>
  </si>
  <si>
    <t>13485527</t>
  </si>
  <si>
    <t>13485557</t>
  </si>
  <si>
    <t>13485713</t>
  </si>
  <si>
    <t>13485826</t>
  </si>
  <si>
    <t>13485852</t>
  </si>
  <si>
    <t>13522903</t>
  </si>
  <si>
    <t>13522972</t>
  </si>
  <si>
    <t>13523029</t>
  </si>
  <si>
    <t>13523144</t>
  </si>
  <si>
    <t>13523147</t>
  </si>
  <si>
    <t>13523246</t>
  </si>
  <si>
    <t>13523367</t>
  </si>
  <si>
    <t>13541208</t>
  </si>
  <si>
    <t>13541214</t>
  </si>
  <si>
    <t>13541220</t>
  </si>
  <si>
    <t>13541242</t>
  </si>
  <si>
    <t>13541248</t>
  </si>
  <si>
    <t>13541254</t>
  </si>
  <si>
    <t>13541260</t>
  </si>
  <si>
    <t>13541266</t>
  </si>
  <si>
    <t>13541272</t>
  </si>
  <si>
    <t>13541290</t>
  </si>
  <si>
    <t>13545225</t>
  </si>
  <si>
    <t>13545231</t>
  </si>
  <si>
    <t>13545237</t>
  </si>
  <si>
    <t>13545251</t>
  </si>
  <si>
    <t>13545257</t>
  </si>
  <si>
    <t>13545263</t>
  </si>
  <si>
    <t>13545269</t>
  </si>
  <si>
    <t>13545275</t>
  </si>
  <si>
    <t>13545281</t>
  </si>
  <si>
    <t>13545299</t>
  </si>
  <si>
    <t>13545476</t>
  </si>
  <si>
    <t>13545527</t>
  </si>
  <si>
    <t>13488876</t>
  </si>
  <si>
    <t>13488926</t>
  </si>
  <si>
    <t>13489207</t>
  </si>
  <si>
    <t>13489375</t>
  </si>
  <si>
    <t>13489766</t>
  </si>
  <si>
    <t>13489792</t>
  </si>
  <si>
    <t>13490057</t>
  </si>
  <si>
    <t>13490063</t>
  </si>
  <si>
    <t>13455168</t>
  </si>
  <si>
    <t>13455194</t>
  </si>
  <si>
    <t>13455220</t>
  </si>
  <si>
    <t>13458714</t>
  </si>
  <si>
    <t>13458720</t>
  </si>
  <si>
    <t>13458726</t>
  </si>
  <si>
    <t>13547653</t>
  </si>
  <si>
    <t>13547854</t>
  </si>
  <si>
    <t>13547884</t>
  </si>
  <si>
    <t>13536128</t>
  </si>
  <si>
    <t>13537739</t>
  </si>
  <si>
    <t>13537971</t>
  </si>
  <si>
    <t>13538026</t>
  </si>
  <si>
    <t>13538064</t>
  </si>
  <si>
    <t>13538070</t>
  </si>
  <si>
    <t>13538113</t>
  </si>
  <si>
    <t>13538139</t>
  </si>
  <si>
    <t>13538259</t>
  </si>
  <si>
    <t>13538673</t>
  </si>
  <si>
    <t>13538724</t>
  </si>
  <si>
    <t>13538730</t>
  </si>
  <si>
    <t>13538736</t>
  </si>
  <si>
    <t>13538742</t>
  </si>
  <si>
    <t>13538748</t>
  </si>
  <si>
    <t>13538770</t>
  </si>
  <si>
    <t>13538797</t>
  </si>
  <si>
    <t>13538803</t>
  </si>
  <si>
    <t>13538809</t>
  </si>
  <si>
    <t>13538815</t>
  </si>
  <si>
    <t>13538821</t>
  </si>
  <si>
    <t>13538839</t>
  </si>
  <si>
    <t>13574591</t>
  </si>
  <si>
    <t>13574642</t>
  </si>
  <si>
    <t>13574668</t>
  </si>
  <si>
    <t>13574727</t>
  </si>
  <si>
    <t>13574753</t>
  </si>
  <si>
    <t>13576201</t>
  </si>
  <si>
    <t>13576349</t>
  </si>
  <si>
    <t>13576379</t>
  </si>
  <si>
    <t>13576409</t>
  </si>
  <si>
    <t>13576439</t>
  </si>
  <si>
    <t>13576469</t>
  </si>
  <si>
    <t>13576905</t>
  </si>
  <si>
    <t>13576937</t>
  </si>
  <si>
    <t>13660303</t>
  </si>
  <si>
    <t>13660617</t>
  </si>
  <si>
    <t>13660768</t>
  </si>
  <si>
    <t>13660774</t>
  </si>
  <si>
    <t>13660825</t>
  </si>
  <si>
    <t>13660847</t>
  </si>
  <si>
    <t>13660853</t>
  </si>
  <si>
    <t>13660968</t>
  </si>
  <si>
    <t>13661220</t>
  </si>
  <si>
    <t>13661444</t>
  </si>
  <si>
    <t>13661450</t>
  </si>
  <si>
    <t>13661545</t>
  </si>
  <si>
    <t>13662345</t>
  </si>
  <si>
    <t>13662599</t>
  </si>
  <si>
    <t>13663110</t>
  </si>
  <si>
    <t>13567036</t>
  </si>
  <si>
    <t>13567136</t>
  </si>
  <si>
    <t>13567144</t>
  </si>
  <si>
    <t>13567178</t>
  </si>
  <si>
    <t>13567249</t>
  </si>
  <si>
    <t>13569083</t>
  </si>
  <si>
    <t>13569109</t>
  </si>
  <si>
    <t>13569135</t>
  </si>
  <si>
    <t>13569524</t>
  </si>
  <si>
    <t>13569550</t>
  </si>
  <si>
    <t>13569576</t>
  </si>
  <si>
    <t>13569602</t>
  </si>
  <si>
    <t>13569628</t>
  </si>
  <si>
    <t>13569683</t>
  </si>
  <si>
    <t>13569798</t>
  </si>
  <si>
    <t>13569851</t>
  </si>
  <si>
    <t>13600203</t>
  </si>
  <si>
    <t>13600254</t>
  </si>
  <si>
    <t>13557838</t>
  </si>
  <si>
    <t>13557975</t>
  </si>
  <si>
    <t>13558174</t>
  </si>
  <si>
    <t>13464736</t>
  </si>
  <si>
    <t>13464742</t>
  </si>
  <si>
    <t>13464748</t>
  </si>
  <si>
    <t>13464754</t>
  </si>
  <si>
    <t>13464763</t>
  </si>
  <si>
    <t>13464845</t>
  </si>
  <si>
    <t>13464851</t>
  </si>
  <si>
    <t>13464857</t>
  </si>
  <si>
    <t>13464863</t>
  </si>
  <si>
    <t>13464872</t>
  </si>
  <si>
    <t>13465139</t>
  </si>
  <si>
    <t>13466209</t>
  </si>
  <si>
    <t>13466235</t>
  </si>
  <si>
    <t>13466261</t>
  </si>
  <si>
    <t>13466287</t>
  </si>
  <si>
    <t>13466346</t>
  </si>
  <si>
    <t>13466372</t>
  </si>
  <si>
    <t>13466398</t>
  </si>
  <si>
    <t>13467235</t>
  </si>
  <si>
    <t>13467241</t>
  </si>
  <si>
    <t>13467247</t>
  </si>
  <si>
    <t>13467334</t>
  </si>
  <si>
    <t>13467340</t>
  </si>
  <si>
    <t>13467346</t>
  </si>
  <si>
    <t>13467432</t>
  </si>
  <si>
    <t>13467438</t>
  </si>
  <si>
    <t>13467444</t>
  </si>
  <si>
    <t>13467450</t>
  </si>
  <si>
    <t>13467459</t>
  </si>
  <si>
    <t>13467532</t>
  </si>
  <si>
    <t>13467538</t>
  </si>
  <si>
    <t>13467544</t>
  </si>
  <si>
    <t>13467550</t>
  </si>
  <si>
    <t>13467559</t>
  </si>
  <si>
    <t>13467632</t>
  </si>
  <si>
    <t>13467638</t>
  </si>
  <si>
    <t>13467644</t>
  </si>
  <si>
    <t>13467650</t>
  </si>
  <si>
    <t>13467659</t>
  </si>
  <si>
    <t>13467732</t>
  </si>
  <si>
    <t>13467738</t>
  </si>
  <si>
    <t>13467744</t>
  </si>
  <si>
    <t>13467750</t>
  </si>
  <si>
    <t>13467756</t>
  </si>
  <si>
    <t>13467931</t>
  </si>
  <si>
    <t>13468172</t>
  </si>
  <si>
    <t>13468557</t>
  </si>
  <si>
    <t>13468563</t>
  </si>
  <si>
    <t>13468608</t>
  </si>
  <si>
    <t>13469332</t>
  </si>
  <si>
    <t>13469338</t>
  </si>
  <si>
    <t>13469344</t>
  </si>
  <si>
    <t>13469350</t>
  </si>
  <si>
    <t>13469356</t>
  </si>
  <si>
    <t>13470165</t>
  </si>
  <si>
    <t>13470171</t>
  </si>
  <si>
    <t>13470177</t>
  </si>
  <si>
    <t>13470183</t>
  </si>
  <si>
    <t>13470189</t>
  </si>
  <si>
    <t>13471522</t>
  </si>
  <si>
    <t>13471528</t>
  </si>
  <si>
    <t>13471534</t>
  </si>
  <si>
    <t>13471540</t>
  </si>
  <si>
    <t>13471546</t>
  </si>
  <si>
    <t>13643275</t>
  </si>
  <si>
    <t>13620851</t>
  </si>
  <si>
    <t>13621237</t>
  </si>
  <si>
    <t>13621840</t>
  </si>
  <si>
    <t>13621882</t>
  </si>
  <si>
    <t>13621924</t>
  </si>
  <si>
    <t>13622172</t>
  </si>
  <si>
    <t>13624206</t>
  </si>
  <si>
    <t>13624242</t>
  </si>
  <si>
    <t>13624278</t>
  </si>
  <si>
    <t>13624390</t>
  </si>
  <si>
    <t>13624426</t>
  </si>
  <si>
    <t>13624462</t>
  </si>
  <si>
    <t>13624498</t>
  </si>
  <si>
    <t>13625839</t>
  </si>
  <si>
    <t>13906108</t>
  </si>
  <si>
    <t>13675725</t>
  </si>
  <si>
    <t>13482712</t>
  </si>
  <si>
    <t>13484602</t>
  </si>
  <si>
    <t>13484623</t>
  </si>
  <si>
    <t>13484640</t>
  </si>
  <si>
    <t>13484674</t>
  </si>
  <si>
    <t>13484689</t>
  </si>
  <si>
    <t>13485103</t>
  </si>
  <si>
    <t>13485106</t>
  </si>
  <si>
    <t>13485109</t>
  </si>
  <si>
    <t>13485112</t>
  </si>
  <si>
    <t>13485115</t>
  </si>
  <si>
    <t>13485118</t>
  </si>
  <si>
    <t>13474453</t>
  </si>
  <si>
    <t>13576957</t>
  </si>
  <si>
    <t>13524579</t>
  </si>
  <si>
    <t>13524763</t>
  </si>
  <si>
    <t>13524847</t>
  </si>
  <si>
    <t>13525818</t>
  </si>
  <si>
    <t>13477640</t>
  </si>
  <si>
    <t>13636891</t>
  </si>
  <si>
    <t>13539670</t>
  </si>
  <si>
    <t>13539696</t>
  </si>
  <si>
    <t>13539905</t>
  </si>
  <si>
    <t>13539956</t>
  </si>
  <si>
    <t>13461752</t>
  </si>
  <si>
    <t>13461778</t>
  </si>
  <si>
    <t>13461976</t>
  </si>
  <si>
    <t>13461980</t>
  </si>
  <si>
    <t>13462086</t>
  </si>
  <si>
    <t>13462090</t>
  </si>
  <si>
    <t>13462474</t>
  </si>
  <si>
    <t>13462526</t>
  </si>
  <si>
    <t>13464695</t>
  </si>
  <si>
    <t>13464699</t>
  </si>
  <si>
    <t>13473058</t>
  </si>
  <si>
    <t>13473066</t>
  </si>
  <si>
    <t>13473581</t>
  </si>
  <si>
    <t>13474024</t>
  </si>
  <si>
    <t>13474387</t>
  </si>
  <si>
    <t>13541225</t>
  </si>
  <si>
    <t>13541229</t>
  </si>
  <si>
    <t>13541277</t>
  </si>
  <si>
    <t>13541281</t>
  </si>
  <si>
    <t>13541295</t>
  </si>
  <si>
    <t>13544842</t>
  </si>
  <si>
    <t>13545242</t>
  </si>
  <si>
    <t>13545246</t>
  </si>
  <si>
    <t>13545286</t>
  </si>
  <si>
    <t>13545290</t>
  </si>
  <si>
    <t>13545304</t>
  </si>
  <si>
    <t>13545318</t>
  </si>
  <si>
    <t>13455948</t>
  </si>
  <si>
    <t>13456000</t>
  </si>
  <si>
    <t>13458750</t>
  </si>
  <si>
    <t>13458758</t>
  </si>
  <si>
    <t>13478009</t>
  </si>
  <si>
    <t>13478270</t>
  </si>
  <si>
    <t>13478735</t>
  </si>
  <si>
    <t>13478906</t>
  </si>
  <si>
    <t>13478997</t>
  </si>
  <si>
    <t>13479068</t>
  </si>
  <si>
    <t>13479139</t>
  </si>
  <si>
    <t>13479210</t>
  </si>
  <si>
    <t>13479281</t>
  </si>
  <si>
    <t>13479352</t>
  </si>
  <si>
    <t>13479523</t>
  </si>
  <si>
    <t>13479594</t>
  </si>
  <si>
    <t>13479745</t>
  </si>
  <si>
    <t>13479816</t>
  </si>
  <si>
    <t>13479887</t>
  </si>
  <si>
    <t>13479960</t>
  </si>
  <si>
    <t>13480071</t>
  </si>
  <si>
    <t>13480142</t>
  </si>
  <si>
    <t>13480213</t>
  </si>
  <si>
    <t>13480284</t>
  </si>
  <si>
    <t>13480355</t>
  </si>
  <si>
    <t>13536303</t>
  </si>
  <si>
    <t>13536576</t>
  </si>
  <si>
    <t>13537602</t>
  </si>
  <si>
    <t>13537627</t>
  </si>
  <si>
    <t>13538395</t>
  </si>
  <si>
    <t>13538446</t>
  </si>
  <si>
    <t>13538497</t>
  </si>
  <si>
    <t>13538548</t>
  </si>
  <si>
    <t>13538753</t>
  </si>
  <si>
    <t>13538757</t>
  </si>
  <si>
    <t>13538761</t>
  </si>
  <si>
    <t>13538826</t>
  </si>
  <si>
    <t>13538830</t>
  </si>
  <si>
    <t>13539300</t>
  </si>
  <si>
    <t>13545847</t>
  </si>
  <si>
    <t>13575111</t>
  </si>
  <si>
    <t>13575439</t>
  </si>
  <si>
    <t>13575528</t>
  </si>
  <si>
    <t>13576900</t>
  </si>
  <si>
    <t>13576932</t>
  </si>
  <si>
    <t>13576953</t>
  </si>
  <si>
    <t>13576981</t>
  </si>
  <si>
    <t>13577207</t>
  </si>
  <si>
    <t>13577306</t>
  </si>
  <si>
    <t>13563123</t>
  </si>
  <si>
    <t>13464827</t>
  </si>
  <si>
    <t>13464831</t>
  </si>
  <si>
    <t>13464936</t>
  </si>
  <si>
    <t>13464940</t>
  </si>
  <si>
    <t>13465203</t>
  </si>
  <si>
    <t>13465207</t>
  </si>
  <si>
    <t>13467268</t>
  </si>
  <si>
    <t>13467276</t>
  </si>
  <si>
    <t>13467367</t>
  </si>
  <si>
    <t>13467375</t>
  </si>
  <si>
    <t>13467523</t>
  </si>
  <si>
    <t>13467527</t>
  </si>
  <si>
    <t>13467623</t>
  </si>
  <si>
    <t>13467627</t>
  </si>
  <si>
    <t>13467723</t>
  </si>
  <si>
    <t>13467727</t>
  </si>
  <si>
    <t>13467764</t>
  </si>
  <si>
    <t>13467772</t>
  </si>
  <si>
    <t>13468873</t>
  </si>
  <si>
    <t>13469010</t>
  </si>
  <si>
    <t>13469364</t>
  </si>
  <si>
    <t>13469372</t>
  </si>
  <si>
    <t>13470194</t>
  </si>
  <si>
    <t>13470202</t>
  </si>
  <si>
    <t>13471551</t>
  </si>
  <si>
    <t>13471559</t>
  </si>
  <si>
    <t>13474629</t>
  </si>
  <si>
    <t>13576960</t>
  </si>
  <si>
    <t>13524525</t>
  </si>
  <si>
    <t>13902091</t>
  </si>
  <si>
    <t>13460115</t>
  </si>
  <si>
    <t>13460504</t>
  </si>
  <si>
    <t>13461905</t>
  </si>
  <si>
    <t>13461917</t>
  </si>
  <si>
    <t>13462015</t>
  </si>
  <si>
    <t>13462027</t>
  </si>
  <si>
    <t>13462417</t>
  </si>
  <si>
    <t>13464627</t>
  </si>
  <si>
    <t>13464636</t>
  </si>
  <si>
    <t>13473096</t>
  </si>
  <si>
    <t>13543875</t>
  </si>
  <si>
    <t>13543944</t>
  </si>
  <si>
    <t>13544228</t>
  </si>
  <si>
    <t>13544472</t>
  </si>
  <si>
    <t>13544525</t>
  </si>
  <si>
    <t>13544594</t>
  </si>
  <si>
    <t>13545312</t>
  </si>
  <si>
    <t>13545315</t>
  </si>
  <si>
    <t>13489081</t>
  </si>
  <si>
    <t>13489279</t>
  </si>
  <si>
    <t>13491489</t>
  </si>
  <si>
    <t>13491933</t>
  </si>
  <si>
    <t>13492885</t>
  </si>
  <si>
    <t>13493472</t>
  </si>
  <si>
    <t>13494063</t>
  </si>
  <si>
    <t>13512107</t>
  </si>
  <si>
    <t>13513376</t>
  </si>
  <si>
    <t>13513875</t>
  </si>
  <si>
    <t>13514837</t>
  </si>
  <si>
    <t>13455806</t>
  </si>
  <si>
    <t>13455832</t>
  </si>
  <si>
    <t>13458741</t>
  </si>
  <si>
    <t>13458744</t>
  </si>
  <si>
    <t>13536254</t>
  </si>
  <si>
    <t>13538189</t>
  </si>
  <si>
    <t>13573146</t>
  </si>
  <si>
    <t>13593580</t>
  </si>
  <si>
    <t>13593773</t>
  </si>
  <si>
    <t>13594184</t>
  </si>
  <si>
    <t>13594256</t>
  </si>
  <si>
    <t>13594300</t>
  </si>
  <si>
    <t>13594636</t>
  </si>
  <si>
    <t>13594704</t>
  </si>
  <si>
    <t>13594748</t>
  </si>
  <si>
    <t>13594792</t>
  </si>
  <si>
    <t>13662738</t>
  </si>
  <si>
    <t>13663048</t>
  </si>
  <si>
    <t>13663360</t>
  </si>
  <si>
    <t>13663636</t>
  </si>
  <si>
    <t>13591385</t>
  </si>
  <si>
    <t>13591650</t>
  </si>
  <si>
    <t>13592006</t>
  </si>
  <si>
    <t>13592055</t>
  </si>
  <si>
    <t>13592537</t>
  </si>
  <si>
    <t>13592621</t>
  </si>
  <si>
    <t>13592677</t>
  </si>
  <si>
    <t>13592680</t>
  </si>
  <si>
    <t>13592732</t>
  </si>
  <si>
    <t>13592804</t>
  </si>
  <si>
    <t>13592848</t>
  </si>
  <si>
    <t>13592892</t>
  </si>
  <si>
    <t>13593205</t>
  </si>
  <si>
    <t>13593353</t>
  </si>
  <si>
    <t>13593419</t>
  </si>
  <si>
    <t>13593467</t>
  </si>
  <si>
    <t>13593535</t>
  </si>
  <si>
    <t>13464759</t>
  </si>
  <si>
    <t>13464768</t>
  </si>
  <si>
    <t>13464868</t>
  </si>
  <si>
    <t>13464877</t>
  </si>
  <si>
    <t>13465144</t>
  </si>
  <si>
    <t>13467262</t>
  </si>
  <si>
    <t>13467265</t>
  </si>
  <si>
    <t>13467361</t>
  </si>
  <si>
    <t>13467364</t>
  </si>
  <si>
    <t>13467455</t>
  </si>
  <si>
    <t>13467464</t>
  </si>
  <si>
    <t>13467555</t>
  </si>
  <si>
    <t>13467564</t>
  </si>
  <si>
    <t>13467655</t>
  </si>
  <si>
    <t>13467664</t>
  </si>
  <si>
    <t>13467761</t>
  </si>
  <si>
    <t>13468824</t>
  </si>
  <si>
    <t>13470088</t>
  </si>
  <si>
    <t>13470459</t>
  </si>
  <si>
    <t>13471589</t>
  </si>
  <si>
    <t>13650012</t>
  </si>
  <si>
    <t>13650141</t>
  </si>
  <si>
    <t>13523500</t>
  </si>
  <si>
    <t>13523769</t>
  </si>
  <si>
    <t>13524136</t>
  </si>
  <si>
    <t>13524205</t>
  </si>
  <si>
    <t>13525029</t>
  </si>
  <si>
    <t>13525386</t>
  </si>
  <si>
    <t>13525412</t>
  </si>
  <si>
    <t>13525560</t>
  </si>
  <si>
    <t>13539617</t>
  </si>
  <si>
    <t>13539745</t>
  </si>
  <si>
    <t>13539771</t>
  </si>
  <si>
    <t>13539797</t>
  </si>
  <si>
    <t>13539850</t>
  </si>
  <si>
    <t>13540125</t>
  </si>
  <si>
    <t>13540176</t>
  </si>
  <si>
    <t>13540202</t>
  </si>
  <si>
    <t>13540271</t>
  </si>
  <si>
    <t>13540782</t>
  </si>
  <si>
    <t>13540808</t>
  </si>
  <si>
    <t>13540834</t>
  </si>
  <si>
    <t>13459892</t>
  </si>
  <si>
    <t>13459918</t>
  </si>
  <si>
    <t>13459944</t>
  </si>
  <si>
    <t>13459970</t>
  </si>
  <si>
    <t>13460164</t>
  </si>
  <si>
    <t>13461881</t>
  </si>
  <si>
    <t>13461887</t>
  </si>
  <si>
    <t>13461893</t>
  </si>
  <si>
    <t>13461899</t>
  </si>
  <si>
    <t>13461908</t>
  </si>
  <si>
    <t>13461991</t>
  </si>
  <si>
    <t>13461997</t>
  </si>
  <si>
    <t>13462003</t>
  </si>
  <si>
    <t>13462009</t>
  </si>
  <si>
    <t>13462018</t>
  </si>
  <si>
    <t>13462225</t>
  </si>
  <si>
    <t>13462251</t>
  </si>
  <si>
    <t>13462308</t>
  </si>
  <si>
    <t>13462334</t>
  </si>
  <si>
    <t>13462360</t>
  </si>
  <si>
    <t>13464603</t>
  </si>
  <si>
    <t>13464609</t>
  </si>
  <si>
    <t>13464615</t>
  </si>
  <si>
    <t>13464621</t>
  </si>
  <si>
    <t>13464630</t>
  </si>
  <si>
    <t>13473028</t>
  </si>
  <si>
    <t>13473034</t>
  </si>
  <si>
    <t>13473040</t>
  </si>
  <si>
    <t>13473046</t>
  </si>
  <si>
    <t>13473052</t>
  </si>
  <si>
    <t>13473680</t>
  </si>
  <si>
    <t>13474028</t>
  </si>
  <si>
    <t>13577375</t>
  </si>
  <si>
    <t>13577889</t>
  </si>
  <si>
    <t>13482590</t>
  </si>
  <si>
    <t>13485466</t>
  </si>
  <si>
    <t>13485496</t>
  </si>
  <si>
    <t>13485526</t>
  </si>
  <si>
    <t>13485556</t>
  </si>
  <si>
    <t>13485712</t>
  </si>
  <si>
    <t>13485825</t>
  </si>
  <si>
    <t>13485851</t>
  </si>
  <si>
    <t>13522902</t>
  </si>
  <si>
    <t>13522971</t>
  </si>
  <si>
    <t>13523028</t>
  </si>
  <si>
    <t>13523143</t>
  </si>
  <si>
    <t>13523146</t>
  </si>
  <si>
    <t>13523245</t>
  </si>
  <si>
    <t>13523366</t>
  </si>
  <si>
    <t>13541207</t>
  </si>
  <si>
    <t>13541213</t>
  </si>
  <si>
    <t>13541219</t>
  </si>
  <si>
    <t>13541241</t>
  </si>
  <si>
    <t>13541247</t>
  </si>
  <si>
    <t>13541253</t>
  </si>
  <si>
    <t>13541259</t>
  </si>
  <si>
    <t>13541265</t>
  </si>
  <si>
    <t>13541271</t>
  </si>
  <si>
    <t>13541289</t>
  </si>
  <si>
    <t>13545224</t>
  </si>
  <si>
    <t>13545230</t>
  </si>
  <si>
    <t>13545236</t>
  </si>
  <si>
    <t>13545250</t>
  </si>
  <si>
    <t>13545256</t>
  </si>
  <si>
    <t>13545262</t>
  </si>
  <si>
    <t>13545268</t>
  </si>
  <si>
    <t>13545274</t>
  </si>
  <si>
    <t>13545280</t>
  </si>
  <si>
    <t>13545298</t>
  </si>
  <si>
    <t>13545475</t>
  </si>
  <si>
    <t>13545526</t>
  </si>
  <si>
    <t>13488875</t>
  </si>
  <si>
    <t>13488925</t>
  </si>
  <si>
    <t>13489206</t>
  </si>
  <si>
    <t>13489374</t>
  </si>
  <si>
    <t>13489765</t>
  </si>
  <si>
    <t>13489791</t>
  </si>
  <si>
    <t>13490056</t>
  </si>
  <si>
    <t>13490062</t>
  </si>
  <si>
    <t>13455167</t>
  </si>
  <si>
    <t>13455193</t>
  </si>
  <si>
    <t>13455219</t>
  </si>
  <si>
    <t>13458713</t>
  </si>
  <si>
    <t>13458719</t>
  </si>
  <si>
    <t>13458725</t>
  </si>
  <si>
    <t>13547652</t>
  </si>
  <si>
    <t>13547853</t>
  </si>
  <si>
    <t>13547883</t>
  </si>
  <si>
    <t>13536127</t>
  </si>
  <si>
    <t>13537738</t>
  </si>
  <si>
    <t>13537970</t>
  </si>
  <si>
    <t>13538025</t>
  </si>
  <si>
    <t>13538063</t>
  </si>
  <si>
    <t>13538069</t>
  </si>
  <si>
    <t>13538112</t>
  </si>
  <si>
    <t>13538138</t>
  </si>
  <si>
    <t>13538258</t>
  </si>
  <si>
    <t>13538672</t>
  </si>
  <si>
    <t>13538723</t>
  </si>
  <si>
    <t>13538729</t>
  </si>
  <si>
    <t>13538735</t>
  </si>
  <si>
    <t>13538741</t>
  </si>
  <si>
    <t>13538747</t>
  </si>
  <si>
    <t>13538769</t>
  </si>
  <si>
    <t>13538796</t>
  </si>
  <si>
    <t>13538802</t>
  </si>
  <si>
    <t>13538808</t>
  </si>
  <si>
    <t>13538814</t>
  </si>
  <si>
    <t>13538820</t>
  </si>
  <si>
    <t>13538838</t>
  </si>
  <si>
    <t>13574590</t>
  </si>
  <si>
    <t>13574641</t>
  </si>
  <si>
    <t>13574667</t>
  </si>
  <si>
    <t>13574726</t>
  </si>
  <si>
    <t>13574752</t>
  </si>
  <si>
    <t>13576200</t>
  </si>
  <si>
    <t>13576348</t>
  </si>
  <si>
    <t>13576378</t>
  </si>
  <si>
    <t>13576408</t>
  </si>
  <si>
    <t>13576438</t>
  </si>
  <si>
    <t>13576468</t>
  </si>
  <si>
    <t>13576904</t>
  </si>
  <si>
    <t>13576936</t>
  </si>
  <si>
    <t>13660302</t>
  </si>
  <si>
    <t>13660616</t>
  </si>
  <si>
    <t>13660767</t>
  </si>
  <si>
    <t>13660773</t>
  </si>
  <si>
    <t>13660824</t>
  </si>
  <si>
    <t>13660846</t>
  </si>
  <si>
    <t>13660852</t>
  </si>
  <si>
    <t>13660967</t>
  </si>
  <si>
    <t>13661219</t>
  </si>
  <si>
    <t>13661443</t>
  </si>
  <si>
    <t>13661449</t>
  </si>
  <si>
    <t>13661544</t>
  </si>
  <si>
    <t>13662344</t>
  </si>
  <si>
    <t>13662598</t>
  </si>
  <si>
    <t>13663109</t>
  </si>
  <si>
    <t>13567035</t>
  </si>
  <si>
    <t>13567135</t>
  </si>
  <si>
    <t>13567143</t>
  </si>
  <si>
    <t>13567177</t>
  </si>
  <si>
    <t>13567248</t>
  </si>
  <si>
    <t>13569082</t>
  </si>
  <si>
    <t>13569108</t>
  </si>
  <si>
    <t>13569134</t>
  </si>
  <si>
    <t>13569523</t>
  </si>
  <si>
    <t>13569549</t>
  </si>
  <si>
    <t>13569575</t>
  </si>
  <si>
    <t>13569601</t>
  </si>
  <si>
    <t>13569627</t>
  </si>
  <si>
    <t>13569682</t>
  </si>
  <si>
    <t>13569797</t>
  </si>
  <si>
    <t>13569850</t>
  </si>
  <si>
    <t>13600202</t>
  </si>
  <si>
    <t>13600253</t>
  </si>
  <si>
    <t>13557837</t>
  </si>
  <si>
    <t>13557974</t>
  </si>
  <si>
    <t>13558173</t>
  </si>
  <si>
    <t>13464735</t>
  </si>
  <si>
    <t>13464741</t>
  </si>
  <si>
    <t>13464747</t>
  </si>
  <si>
    <t>13464753</t>
  </si>
  <si>
    <t>13464762</t>
  </si>
  <si>
    <t>13464844</t>
  </si>
  <si>
    <t>13464850</t>
  </si>
  <si>
    <t>13464856</t>
  </si>
  <si>
    <t>13464862</t>
  </si>
  <si>
    <t>13464871</t>
  </si>
  <si>
    <t>13465138</t>
  </si>
  <si>
    <t>13466208</t>
  </si>
  <si>
    <t>13466234</t>
  </si>
  <si>
    <t>13466260</t>
  </si>
  <si>
    <t>13466286</t>
  </si>
  <si>
    <t>13466345</t>
  </si>
  <si>
    <t>13466371</t>
  </si>
  <si>
    <t>13466397</t>
  </si>
  <si>
    <t>13467234</t>
  </si>
  <si>
    <t>13467240</t>
  </si>
  <si>
    <t>13467246</t>
  </si>
  <si>
    <t>13467333</t>
  </si>
  <si>
    <t>13467339</t>
  </si>
  <si>
    <t>13467345</t>
  </si>
  <si>
    <t>13467431</t>
  </si>
  <si>
    <t>13467437</t>
  </si>
  <si>
    <t>13467443</t>
  </si>
  <si>
    <t>13467449</t>
  </si>
  <si>
    <t>13467458</t>
  </si>
  <si>
    <t>13467531</t>
  </si>
  <si>
    <t>13467537</t>
  </si>
  <si>
    <t>13467543</t>
  </si>
  <si>
    <t>13467549</t>
  </si>
  <si>
    <t>13467558</t>
  </si>
  <si>
    <t>13467631</t>
  </si>
  <si>
    <t>13467637</t>
  </si>
  <si>
    <t>13467643</t>
  </si>
  <si>
    <t>13467649</t>
  </si>
  <si>
    <t>13467658</t>
  </si>
  <si>
    <t>13467731</t>
  </si>
  <si>
    <t>13467737</t>
  </si>
  <si>
    <t>13467743</t>
  </si>
  <si>
    <t>13467749</t>
  </si>
  <si>
    <t>13467755</t>
  </si>
  <si>
    <t>13467930</t>
  </si>
  <si>
    <t>13468171</t>
  </si>
  <si>
    <t>13468556</t>
  </si>
  <si>
    <t>13468562</t>
  </si>
  <si>
    <t>13468607</t>
  </si>
  <si>
    <t>13469331</t>
  </si>
  <si>
    <t>13469337</t>
  </si>
  <si>
    <t>13469343</t>
  </si>
  <si>
    <t>13469349</t>
  </si>
  <si>
    <t>13469355</t>
  </si>
  <si>
    <t>13470164</t>
  </si>
  <si>
    <t>13470170</t>
  </si>
  <si>
    <t>13470176</t>
  </si>
  <si>
    <t>13470182</t>
  </si>
  <si>
    <t>13470188</t>
  </si>
  <si>
    <t>13471521</t>
  </si>
  <si>
    <t>13471527</t>
  </si>
  <si>
    <t>13471533</t>
  </si>
  <si>
    <t>13471539</t>
  </si>
  <si>
    <t>13471545</t>
  </si>
  <si>
    <t>13524468</t>
  </si>
  <si>
    <t>13525814</t>
  </si>
  <si>
    <t>13624314</t>
  </si>
  <si>
    <t>13628707</t>
  </si>
  <si>
    <t>13634372</t>
  </si>
  <si>
    <t>13634400</t>
  </si>
  <si>
    <t>13653048</t>
  </si>
  <si>
    <t>13905667</t>
  </si>
  <si>
    <t>13909098</t>
  </si>
  <si>
    <t>13909238</t>
  </si>
  <si>
    <t>13913291</t>
  </si>
  <si>
    <t>13481690</t>
  </si>
  <si>
    <t>13481845</t>
  </si>
  <si>
    <t>13481871</t>
  </si>
  <si>
    <t>13481897</t>
  </si>
  <si>
    <t>13482128</t>
  </si>
  <si>
    <t>13482175</t>
  </si>
  <si>
    <t>13482276</t>
  </si>
  <si>
    <t>13482280</t>
  </si>
  <si>
    <t>13482284</t>
  </si>
  <si>
    <t>13482288</t>
  </si>
  <si>
    <t>13482292</t>
  </si>
  <si>
    <t>13482296</t>
  </si>
  <si>
    <t>13482327</t>
  </si>
  <si>
    <t>13482355</t>
  </si>
  <si>
    <t>13482383</t>
  </si>
  <si>
    <t>13482423</t>
  </si>
  <si>
    <t>13482451</t>
  </si>
  <si>
    <t>13482479</t>
  </si>
  <si>
    <t>13482507</t>
  </si>
  <si>
    <t>13482535</t>
  </si>
  <si>
    <t>13485357</t>
  </si>
  <si>
    <t>13485385</t>
  </si>
  <si>
    <t>13541285</t>
  </si>
  <si>
    <t>13542234</t>
  </si>
  <si>
    <t>13545294</t>
  </si>
  <si>
    <t>13545308</t>
  </si>
  <si>
    <t>13537598</t>
  </si>
  <si>
    <t>13538601</t>
  </si>
  <si>
    <t>13538765</t>
  </si>
  <si>
    <t>13538834</t>
  </si>
  <si>
    <t>13577028</t>
  </si>
  <si>
    <t>13577058</t>
  </si>
  <si>
    <t>13577086</t>
  </si>
  <si>
    <t>13577114</t>
  </si>
  <si>
    <t>13481294</t>
  </si>
  <si>
    <t>13481383</t>
  </si>
  <si>
    <t>13481408</t>
  </si>
  <si>
    <t>13481433</t>
  </si>
  <si>
    <t>13481458</t>
  </si>
  <si>
    <t>13481623</t>
  </si>
  <si>
    <t>13481648</t>
  </si>
  <si>
    <t>13545216</t>
  </si>
  <si>
    <t>13545219</t>
  </si>
  <si>
    <t>13494622</t>
  </si>
  <si>
    <t>13496313</t>
  </si>
  <si>
    <t>13496339</t>
  </si>
  <si>
    <t>13497116</t>
  </si>
  <si>
    <t>13497206</t>
  </si>
  <si>
    <t>13497299</t>
  </si>
  <si>
    <t>13497378</t>
  </si>
  <si>
    <t>13497424</t>
  </si>
  <si>
    <t>13497484</t>
  </si>
  <si>
    <t>13497509</t>
  </si>
  <si>
    <t>13497513</t>
  </si>
  <si>
    <t>13497516</t>
  </si>
  <si>
    <t>13497521</t>
  </si>
  <si>
    <t>13497524</t>
  </si>
  <si>
    <t>13497529</t>
  </si>
  <si>
    <t>13497533</t>
  </si>
  <si>
    <t>13497537</t>
  </si>
  <si>
    <t>13497541</t>
  </si>
  <si>
    <t>13497635</t>
  </si>
  <si>
    <t>13497697</t>
  </si>
  <si>
    <t>13497884</t>
  </si>
  <si>
    <t>13498014</t>
  </si>
  <si>
    <t>13498057</t>
  </si>
  <si>
    <t>13498061</t>
  </si>
  <si>
    <t>13498086</t>
  </si>
  <si>
    <t>13498112</t>
  </si>
  <si>
    <t>13498231</t>
  </si>
  <si>
    <t>13498236</t>
  </si>
  <si>
    <t>13498542</t>
  </si>
  <si>
    <t>13498961</t>
  </si>
  <si>
    <t>13498987</t>
  </si>
  <si>
    <t>13499567</t>
  </si>
  <si>
    <t>13499605</t>
  </si>
  <si>
    <t>13499739</t>
  </si>
  <si>
    <t>13500239</t>
  </si>
  <si>
    <t>13500265</t>
  </si>
  <si>
    <t>13501421</t>
  </si>
  <si>
    <t>13501700</t>
  </si>
  <si>
    <t>13501726</t>
  </si>
  <si>
    <t>13501765</t>
  </si>
  <si>
    <t>13501795</t>
  </si>
  <si>
    <t>13501874</t>
  </si>
  <si>
    <t>13501928</t>
  </si>
  <si>
    <t>13501987</t>
  </si>
  <si>
    <t>13502013</t>
  </si>
  <si>
    <t>13502121</t>
  </si>
  <si>
    <t>13502208</t>
  </si>
  <si>
    <t>13502417</t>
  </si>
  <si>
    <t>13502421</t>
  </si>
  <si>
    <t>13502451</t>
  </si>
  <si>
    <t>13502707</t>
  </si>
  <si>
    <t>13502769</t>
  </si>
  <si>
    <t>13502829</t>
  </si>
  <si>
    <t>13502893</t>
  </si>
  <si>
    <t>13502953</t>
  </si>
  <si>
    <t>13503013</t>
  </si>
  <si>
    <t>13503073</t>
  </si>
  <si>
    <t>13503133</t>
  </si>
  <si>
    <t>13503192</t>
  </si>
  <si>
    <t>13504214</t>
  </si>
  <si>
    <t>13504218</t>
  </si>
  <si>
    <t>13504252</t>
  </si>
  <si>
    <t>13504566</t>
  </si>
  <si>
    <t>13504633</t>
  </si>
  <si>
    <t>13504888</t>
  </si>
  <si>
    <t>13504891</t>
  </si>
  <si>
    <t>13504894</t>
  </si>
  <si>
    <t>13504897</t>
  </si>
  <si>
    <t>13504900</t>
  </si>
  <si>
    <t>13504906</t>
  </si>
  <si>
    <t>13504909</t>
  </si>
  <si>
    <t>13504912</t>
  </si>
  <si>
    <t>13504924</t>
  </si>
  <si>
    <t>13504927</t>
  </si>
  <si>
    <t>13504936</t>
  </si>
  <si>
    <t>13504939</t>
  </si>
  <si>
    <t>13504942</t>
  </si>
  <si>
    <t>13504957</t>
  </si>
  <si>
    <t>13504963</t>
  </si>
  <si>
    <t>13504996</t>
  </si>
  <si>
    <t>13505005</t>
  </si>
  <si>
    <t>13505023</t>
  </si>
  <si>
    <t>13505032</t>
  </si>
  <si>
    <t>13505041</t>
  </si>
  <si>
    <t>13505044</t>
  </si>
  <si>
    <t>13505056</t>
  </si>
  <si>
    <t>13505062</t>
  </si>
  <si>
    <t>13505065</t>
  </si>
  <si>
    <t>13505071</t>
  </si>
  <si>
    <t>13505074</t>
  </si>
  <si>
    <t>13505077</t>
  </si>
  <si>
    <t>13505080</t>
  </si>
  <si>
    <t>13505582</t>
  </si>
  <si>
    <t>13505715</t>
  </si>
  <si>
    <t>13510757</t>
  </si>
  <si>
    <t>13511794</t>
  </si>
  <si>
    <t>13511903</t>
  </si>
  <si>
    <t>13512060</t>
  </si>
  <si>
    <t>13512065</t>
  </si>
  <si>
    <t>13512070</t>
  </si>
  <si>
    <t>13512078</t>
  </si>
  <si>
    <t>13668610</t>
  </si>
  <si>
    <t>13668628</t>
  </si>
  <si>
    <t>13548165</t>
  </si>
  <si>
    <t>13574483</t>
  </si>
  <si>
    <t>13574509</t>
  </si>
  <si>
    <t>13574535</t>
  </si>
  <si>
    <t>13569009</t>
  </si>
  <si>
    <t>13477535</t>
  </si>
  <si>
    <t>13477556</t>
  </si>
  <si>
    <t>13477571</t>
  </si>
  <si>
    <t>13477586</t>
  </si>
  <si>
    <t>13477601</t>
  </si>
  <si>
    <t>13539342</t>
  </si>
  <si>
    <t>13539360</t>
  </si>
  <si>
    <t>13539378</t>
  </si>
  <si>
    <t>13539396</t>
  </si>
  <si>
    <t>13539451</t>
  </si>
  <si>
    <t>13539466</t>
  </si>
  <si>
    <t>13485610</t>
  </si>
  <si>
    <t>13485625</t>
  </si>
  <si>
    <t>13487099</t>
  </si>
  <si>
    <t>13487114</t>
  </si>
  <si>
    <t>13487129</t>
  </si>
  <si>
    <t>13487144</t>
  </si>
  <si>
    <t>13487159</t>
  </si>
  <si>
    <t>13487174</t>
  </si>
  <si>
    <t>13487189</t>
  </si>
  <si>
    <t>13487204</t>
  </si>
  <si>
    <t>13487219</t>
  </si>
  <si>
    <t>13487234</t>
  </si>
  <si>
    <t>13487249</t>
  </si>
  <si>
    <t>13487264</t>
  </si>
  <si>
    <t>13487279</t>
  </si>
  <si>
    <t>13487294</t>
  </si>
  <si>
    <t>13487470</t>
  </si>
  <si>
    <t>13487694</t>
  </si>
  <si>
    <t>13487697</t>
  </si>
  <si>
    <t>13487700</t>
  </si>
  <si>
    <t>13487703</t>
  </si>
  <si>
    <t>13487706</t>
  </si>
  <si>
    <t>13487709</t>
  </si>
  <si>
    <t>13487712</t>
  </si>
  <si>
    <t>13487715</t>
  </si>
  <si>
    <t>13487718</t>
  </si>
  <si>
    <t>13573891</t>
  </si>
  <si>
    <t>13573906</t>
  </si>
  <si>
    <t>13574050</t>
  </si>
  <si>
    <t>13574053</t>
  </si>
  <si>
    <t>14020257</t>
  </si>
  <si>
    <t>13602863</t>
  </si>
  <si>
    <t>13603761</t>
  </si>
  <si>
    <t>13657686</t>
  </si>
  <si>
    <t>13612564</t>
  </si>
  <si>
    <t>14020226</t>
  </si>
  <si>
    <t>14020227</t>
  </si>
  <si>
    <t>14020630</t>
  </si>
  <si>
    <t>14020644</t>
  </si>
  <si>
    <t>14019879</t>
  </si>
  <si>
    <t>14019894</t>
  </si>
  <si>
    <t>14003983</t>
  </si>
  <si>
    <t>14003952</t>
  </si>
  <si>
    <t>13634733</t>
  </si>
  <si>
    <t>13634734</t>
  </si>
  <si>
    <t>13634735</t>
  </si>
  <si>
    <t>13634736</t>
  </si>
  <si>
    <t>13602869</t>
  </si>
  <si>
    <t>13602870</t>
  </si>
  <si>
    <t>13602871</t>
  </si>
  <si>
    <t>13602872</t>
  </si>
  <si>
    <t>13603552</t>
  </si>
  <si>
    <t>13603553</t>
  </si>
  <si>
    <t>13603554</t>
  </si>
  <si>
    <t>13603555</t>
  </si>
  <si>
    <t>13603767</t>
  </si>
  <si>
    <t>13603768</t>
  </si>
  <si>
    <t>13603769</t>
  </si>
  <si>
    <t>13603770</t>
  </si>
  <si>
    <t>13606190</t>
  </si>
  <si>
    <t>13606191</t>
  </si>
  <si>
    <t>13606192</t>
  </si>
  <si>
    <t>13606193</t>
  </si>
  <si>
    <t>13606333</t>
  </si>
  <si>
    <t>13606334</t>
  </si>
  <si>
    <t>13606335</t>
  </si>
  <si>
    <t>13606336</t>
  </si>
  <si>
    <t>13655293</t>
  </si>
  <si>
    <t>13655294</t>
  </si>
  <si>
    <t>13655295</t>
  </si>
  <si>
    <t>13655296</t>
  </si>
  <si>
    <t>13914874</t>
  </si>
  <si>
    <t>13914875</t>
  </si>
  <si>
    <t>13914876</t>
  </si>
  <si>
    <t>13914877</t>
  </si>
  <si>
    <t>13607439</t>
  </si>
  <si>
    <t>13607440</t>
  </si>
  <si>
    <t>13607441</t>
  </si>
  <si>
    <t>13607442</t>
  </si>
  <si>
    <t>13609567</t>
  </si>
  <si>
    <t>13609568</t>
  </si>
  <si>
    <t>13609569</t>
  </si>
  <si>
    <t>13609570</t>
  </si>
  <si>
    <t>14269364</t>
  </si>
  <si>
    <t>14269365</t>
  </si>
  <si>
    <t>14269366</t>
  </si>
  <si>
    <t>14269367</t>
  </si>
  <si>
    <t>14392333</t>
  </si>
  <si>
    <t>14392334</t>
  </si>
  <si>
    <t>14392335</t>
  </si>
  <si>
    <t>14392336</t>
  </si>
  <si>
    <t>13618311</t>
  </si>
  <si>
    <t>13618312</t>
  </si>
  <si>
    <t>13618313</t>
  </si>
  <si>
    <t>13618314</t>
  </si>
  <si>
    <t>13657692</t>
  </si>
  <si>
    <t>13657693</t>
  </si>
  <si>
    <t>13657694</t>
  </si>
  <si>
    <t>13657695</t>
  </si>
  <si>
    <t>13612570</t>
  </si>
  <si>
    <t>13612571</t>
  </si>
  <si>
    <t>13612572</t>
  </si>
  <si>
    <t>13612573</t>
  </si>
  <si>
    <t>14003948</t>
  </si>
  <si>
    <t>14003949</t>
  </si>
  <si>
    <t>14003950</t>
  </si>
  <si>
    <t>14003951</t>
  </si>
  <si>
    <t>13606328</t>
  </si>
  <si>
    <t>14269359</t>
  </si>
  <si>
    <t>14392328</t>
  </si>
  <si>
    <t>13634728</t>
  </si>
  <si>
    <t>13603547</t>
  </si>
  <si>
    <t>13606185</t>
  </si>
  <si>
    <t>13914869</t>
  </si>
  <si>
    <t>13618306</t>
  </si>
  <si>
    <t>13655288</t>
  </si>
  <si>
    <t>13607434</t>
  </si>
  <si>
    <t>13603762</t>
  </si>
  <si>
    <t>13603745</t>
  </si>
  <si>
    <t>13603747</t>
  </si>
  <si>
    <t>13603748</t>
  </si>
  <si>
    <t>13603751</t>
  </si>
  <si>
    <t>13603754</t>
  </si>
  <si>
    <t>13603756</t>
  </si>
  <si>
    <t>13603758</t>
  </si>
  <si>
    <t>13603760</t>
  </si>
  <si>
    <t>13603771</t>
  </si>
  <si>
    <t>13603773</t>
  </si>
  <si>
    <t>13603776</t>
  </si>
  <si>
    <t>13603778</t>
  </si>
  <si>
    <t>13603779</t>
  </si>
  <si>
    <t>13603782</t>
  </si>
  <si>
    <t>13603784</t>
  </si>
  <si>
    <t>13603785</t>
  </si>
  <si>
    <t>13603787</t>
  </si>
  <si>
    <t>13603790</t>
  </si>
  <si>
    <t>13603791</t>
  </si>
  <si>
    <t>13603793</t>
  </si>
  <si>
    <t>13603796</t>
  </si>
  <si>
    <t>13603798</t>
  </si>
  <si>
    <t>13603799</t>
  </si>
  <si>
    <t>13603802</t>
  </si>
  <si>
    <t>13603803</t>
  </si>
  <si>
    <t>13603805</t>
  </si>
  <si>
    <t>13603808</t>
  </si>
  <si>
    <t>13603810</t>
  </si>
  <si>
    <t>13655271</t>
  </si>
  <si>
    <t>13655273</t>
  </si>
  <si>
    <t>13655274</t>
  </si>
  <si>
    <t>13655277</t>
  </si>
  <si>
    <t>13655280</t>
  </si>
  <si>
    <t>13655282</t>
  </si>
  <si>
    <t>13655284</t>
  </si>
  <si>
    <t>13655286</t>
  </si>
  <si>
    <t>13655297</t>
  </si>
  <si>
    <t>13655299</t>
  </si>
  <si>
    <t>13655302</t>
  </si>
  <si>
    <t>13655304</t>
  </si>
  <si>
    <t>13655305</t>
  </si>
  <si>
    <t>13655311</t>
  </si>
  <si>
    <t>13914852</t>
  </si>
  <si>
    <t>13914854</t>
  </si>
  <si>
    <t>13914855</t>
  </si>
  <si>
    <t>13914858</t>
  </si>
  <si>
    <t>13914861</t>
  </si>
  <si>
    <t>13914863</t>
  </si>
  <si>
    <t>13914865</t>
  </si>
  <si>
    <t>13914867</t>
  </si>
  <si>
    <t>13914878</t>
  </si>
  <si>
    <t>13914880</t>
  </si>
  <si>
    <t>13914883</t>
  </si>
  <si>
    <t>13657670</t>
  </si>
  <si>
    <t>13657672</t>
  </si>
  <si>
    <t>13657673</t>
  </si>
  <si>
    <t>13657676</t>
  </si>
  <si>
    <t>13657679</t>
  </si>
  <si>
    <t>13657681</t>
  </si>
  <si>
    <t>13657683</t>
  </si>
  <si>
    <t>13657685</t>
  </si>
  <si>
    <t>13657696</t>
  </si>
  <si>
    <t>13657698</t>
  </si>
  <si>
    <t>13657701</t>
  </si>
  <si>
    <t>13657703</t>
  </si>
  <si>
    <t>13657704</t>
  </si>
  <si>
    <t>13657707</t>
  </si>
  <si>
    <t>13657709</t>
  </si>
  <si>
    <t>13657710</t>
  </si>
  <si>
    <t>13657712</t>
  </si>
  <si>
    <t>13657715</t>
  </si>
  <si>
    <t>13657716</t>
  </si>
  <si>
    <t>13657718</t>
  </si>
  <si>
    <t>13657721</t>
  </si>
  <si>
    <t>13657723</t>
  </si>
  <si>
    <t>13657724</t>
  </si>
  <si>
    <t>13657727</t>
  </si>
  <si>
    <t>13602848</t>
  </si>
  <si>
    <t>13602862</t>
  </si>
  <si>
    <t>13602874</t>
  </si>
  <si>
    <t>13602876</t>
  </si>
  <si>
    <t>13602878</t>
  </si>
  <si>
    <t>13602880</t>
  </si>
  <si>
    <t>13602883</t>
  </si>
  <si>
    <t>13602885</t>
  </si>
  <si>
    <t>13602887</t>
  </si>
  <si>
    <t>13607443</t>
  </si>
  <si>
    <t>13607445</t>
  </si>
  <si>
    <t>13607448</t>
  </si>
  <si>
    <t>13607450</t>
  </si>
  <si>
    <t>13607451</t>
  </si>
  <si>
    <t>13607457</t>
  </si>
  <si>
    <t>13612574</t>
  </si>
  <si>
    <t>13612576</t>
  </si>
  <si>
    <t>13612579</t>
  </si>
  <si>
    <t>13612581</t>
  </si>
  <si>
    <t>13612582</t>
  </si>
  <si>
    <t>13612585</t>
  </si>
  <si>
    <t>13612587</t>
  </si>
  <si>
    <t>13612588</t>
  </si>
  <si>
    <t>13612590</t>
  </si>
  <si>
    <t>13612593</t>
  </si>
  <si>
    <t>13612596</t>
  </si>
  <si>
    <t>13612599</t>
  </si>
  <si>
    <t>13602852</t>
  </si>
  <si>
    <t>13602853</t>
  </si>
  <si>
    <t>13602855</t>
  </si>
  <si>
    <t>13603533</t>
  </si>
  <si>
    <t>13603534</t>
  </si>
  <si>
    <t>13603535</t>
  </si>
  <si>
    <t>13603536</t>
  </si>
  <si>
    <t>13603539</t>
  </si>
  <si>
    <t>13603540</t>
  </si>
  <si>
    <t>13606174</t>
  </si>
  <si>
    <t>13606176</t>
  </si>
  <si>
    <t>13607420</t>
  </si>
  <si>
    <t>13607422</t>
  </si>
  <si>
    <t>13607423</t>
  </si>
  <si>
    <t>13607425</t>
  </si>
  <si>
    <t>13607426</t>
  </si>
  <si>
    <t>14269345</t>
  </si>
  <si>
    <t>14269346</t>
  </si>
  <si>
    <t>14269347</t>
  </si>
  <si>
    <t>14269348</t>
  </si>
  <si>
    <t>14269350</t>
  </si>
  <si>
    <t>14269351</t>
  </si>
  <si>
    <t>14269352</t>
  </si>
  <si>
    <t>14269353</t>
  </si>
  <si>
    <t>14392314</t>
  </si>
  <si>
    <t>14392315</t>
  </si>
  <si>
    <t>14392319</t>
  </si>
  <si>
    <t>13618295</t>
  </si>
  <si>
    <t>13612556</t>
  </si>
  <si>
    <t>13606316</t>
  </si>
  <si>
    <t>13606317</t>
  </si>
  <si>
    <t>13603538</t>
  </si>
  <si>
    <t>14392316</t>
  </si>
  <si>
    <t>14392317</t>
  </si>
  <si>
    <t>14392320</t>
  </si>
  <si>
    <t>14392321</t>
  </si>
  <si>
    <t>13612553</t>
  </si>
  <si>
    <t>13612554</t>
  </si>
  <si>
    <t>13606319</t>
  </si>
  <si>
    <t>13602847</t>
  </si>
  <si>
    <t>13602849</t>
  </si>
  <si>
    <t>13602850</t>
  </si>
  <si>
    <t>13602851</t>
  </si>
  <si>
    <t>13602854</t>
  </si>
  <si>
    <t>13602856</t>
  </si>
  <si>
    <t>13602857</t>
  </si>
  <si>
    <t>13602858</t>
  </si>
  <si>
    <t>13602860</t>
  </si>
  <si>
    <t>13603530</t>
  </si>
  <si>
    <t>13603531</t>
  </si>
  <si>
    <t>13603532</t>
  </si>
  <si>
    <t>13603537</t>
  </si>
  <si>
    <t>13603541</t>
  </si>
  <si>
    <t>13603542</t>
  </si>
  <si>
    <t>13603543</t>
  </si>
  <si>
    <t>13603544</t>
  </si>
  <si>
    <t>13603545</t>
  </si>
  <si>
    <t>13603558</t>
  </si>
  <si>
    <t>13603560</t>
  </si>
  <si>
    <t>13606171</t>
  </si>
  <si>
    <t>13606172</t>
  </si>
  <si>
    <t>13606177</t>
  </si>
  <si>
    <t>13606178</t>
  </si>
  <si>
    <t>13606179</t>
  </si>
  <si>
    <t>13607417</t>
  </si>
  <si>
    <t>13607418</t>
  </si>
  <si>
    <t>13607419</t>
  </si>
  <si>
    <t>13607421</t>
  </si>
  <si>
    <t>13607424</t>
  </si>
  <si>
    <t>13607427</t>
  </si>
  <si>
    <t>13607428</t>
  </si>
  <si>
    <t>13607429</t>
  </si>
  <si>
    <t>13607430</t>
  </si>
  <si>
    <t>13607431</t>
  </si>
  <si>
    <t>13607432</t>
  </si>
  <si>
    <t>14269342</t>
  </si>
  <si>
    <t>14269344</t>
  </si>
  <si>
    <t>14269349</t>
  </si>
  <si>
    <t>14269354</t>
  </si>
  <si>
    <t>14269355</t>
  </si>
  <si>
    <t>14269356</t>
  </si>
  <si>
    <t>14392311</t>
  </si>
  <si>
    <t>14392313</t>
  </si>
  <si>
    <t>14392318</t>
  </si>
  <si>
    <t>14392322</t>
  </si>
  <si>
    <t>14392323</t>
  </si>
  <si>
    <t>14392324</t>
  </si>
  <si>
    <t>13612548</t>
  </si>
  <si>
    <t>13612549</t>
  </si>
  <si>
    <t>13612550</t>
  </si>
  <si>
    <t>13612551</t>
  </si>
  <si>
    <t>13612552</t>
  </si>
  <si>
    <t>13612555</t>
  </si>
  <si>
    <t>13612557</t>
  </si>
  <si>
    <t>13612558</t>
  </si>
  <si>
    <t>13612559</t>
  </si>
  <si>
    <t>13612560</t>
  </si>
  <si>
    <t>13612561</t>
  </si>
  <si>
    <t>13612562</t>
  </si>
  <si>
    <t>13612563</t>
  </si>
  <si>
    <t>13606313</t>
  </si>
  <si>
    <t>13606314</t>
  </si>
  <si>
    <t>13606315</t>
  </si>
  <si>
    <t>13606320</t>
  </si>
  <si>
    <t>13606321</t>
  </si>
  <si>
    <t>13606322</t>
  </si>
  <si>
    <t>13602859</t>
  </si>
  <si>
    <t>13606173</t>
  </si>
  <si>
    <t>14392325</t>
  </si>
  <si>
    <t>13609549</t>
  </si>
  <si>
    <t>13609551</t>
  </si>
  <si>
    <t>13609555</t>
  </si>
  <si>
    <t>13609558</t>
  </si>
  <si>
    <t>14020080</t>
  </si>
  <si>
    <t>14020094</t>
  </si>
  <si>
    <t>13606327</t>
  </si>
  <si>
    <t>13609561</t>
  </si>
  <si>
    <t>13634717</t>
  </si>
  <si>
    <t>13634721</t>
  </si>
  <si>
    <t>14269358</t>
  </si>
  <si>
    <t>14020008</t>
  </si>
  <si>
    <t>14020125</t>
  </si>
  <si>
    <t>13634727</t>
  </si>
  <si>
    <t>14392327</t>
  </si>
  <si>
    <t>13618294</t>
  </si>
  <si>
    <t>13618299</t>
  </si>
  <si>
    <t>14020097</t>
  </si>
  <si>
    <t>13603546</t>
  </si>
  <si>
    <t>13606184</t>
  </si>
  <si>
    <t>13914868</t>
  </si>
  <si>
    <t>13618305</t>
  </si>
  <si>
    <t>14020100</t>
  </si>
  <si>
    <t>13655287</t>
  </si>
  <si>
    <t>13607433</t>
  </si>
  <si>
    <t>14020228</t>
  </si>
  <si>
    <t>QDC - 01 (GERAL)</t>
  </si>
  <si>
    <t>14003942</t>
  </si>
  <si>
    <t>QDF - INCÊNDIO</t>
  </si>
  <si>
    <t>13634710</t>
  </si>
  <si>
    <t>QDFL - BANHEIROS, MEZANINO E REUNIÃO 1PAV.</t>
  </si>
  <si>
    <t>13606310</t>
  </si>
  <si>
    <t>QDFL - COPA E CIRCULAÇÃO TÉR.</t>
  </si>
  <si>
    <t>14269341</t>
  </si>
  <si>
    <t>QDF - AR COND. L.D 02</t>
  </si>
  <si>
    <t>13914851</t>
  </si>
  <si>
    <t>QDF - AR COND. L.E 02</t>
  </si>
  <si>
    <t>13655270</t>
  </si>
  <si>
    <t>QDFL - 1º PAV L.D</t>
  </si>
  <si>
    <t>13606167</t>
  </si>
  <si>
    <t>QDFL - 1º PAV L.E</t>
  </si>
  <si>
    <t>13607416</t>
  </si>
  <si>
    <t>QDFL - BANHEIROS, SALÃO E PLENÁRIO TÉR.</t>
  </si>
  <si>
    <t>13603529</t>
  </si>
  <si>
    <t>QDFL - CIRCULAÇÃO, COZINHA E VARANDA 1PAV.</t>
  </si>
  <si>
    <t>14392310</t>
  </si>
  <si>
    <t>QDFL - TÉRREO L.D</t>
  </si>
  <si>
    <t>13602846</t>
  </si>
  <si>
    <t>QDFL - TÉRREO L.E</t>
  </si>
  <si>
    <t>13612547</t>
  </si>
  <si>
    <t>QDF - AR COND. L.D 01</t>
  </si>
  <si>
    <t>13657669</t>
  </si>
  <si>
    <t>QDF - AR COND. L.E 01</t>
  </si>
  <si>
    <t>13603744</t>
  </si>
  <si>
    <t>14666192</t>
  </si>
  <si>
    <t>14666194</t>
  </si>
  <si>
    <t>14666195</t>
  </si>
  <si>
    <t>14666196</t>
  </si>
  <si>
    <t>14666197</t>
  </si>
  <si>
    <t>14666198</t>
  </si>
  <si>
    <t>14666199</t>
  </si>
  <si>
    <t>14666200</t>
  </si>
  <si>
    <t>14666201</t>
  </si>
  <si>
    <t>14666202</t>
  </si>
  <si>
    <t>14666203</t>
  </si>
  <si>
    <t>14666204</t>
  </si>
  <si>
    <t>14666205</t>
  </si>
  <si>
    <t>14666206</t>
  </si>
  <si>
    <t>14666207</t>
  </si>
  <si>
    <t>14666208</t>
  </si>
  <si>
    <t>14666215</t>
  </si>
  <si>
    <t>14666217</t>
  </si>
  <si>
    <t>14666218</t>
  </si>
  <si>
    <t>14666219</t>
  </si>
  <si>
    <t>14666220</t>
  </si>
  <si>
    <t>14666221</t>
  </si>
  <si>
    <t>14666222</t>
  </si>
  <si>
    <t>14666223</t>
  </si>
  <si>
    <t>14666224</t>
  </si>
  <si>
    <t>14666543</t>
  </si>
  <si>
    <t>14666545</t>
  </si>
  <si>
    <t>14666546</t>
  </si>
  <si>
    <t>14666547</t>
  </si>
  <si>
    <t>14666548</t>
  </si>
  <si>
    <t>14666550</t>
  </si>
  <si>
    <t>14666551</t>
  </si>
  <si>
    <t>14666552</t>
  </si>
  <si>
    <t>14666553</t>
  </si>
  <si>
    <t>14666554</t>
  </si>
  <si>
    <t>14666555</t>
  </si>
  <si>
    <t>14666556</t>
  </si>
  <si>
    <t>14666557</t>
  </si>
  <si>
    <t>14666558</t>
  </si>
  <si>
    <t>14666559</t>
  </si>
  <si>
    <t>14666560</t>
  </si>
  <si>
    <t>14666561</t>
  </si>
  <si>
    <t>14666562</t>
  </si>
  <si>
    <t>14666563</t>
  </si>
  <si>
    <t>14666564</t>
  </si>
  <si>
    <t>14666565</t>
  </si>
  <si>
    <t>14666566</t>
  </si>
  <si>
    <t>14666568</t>
  </si>
  <si>
    <t>14666569</t>
  </si>
  <si>
    <t>14666570</t>
  </si>
  <si>
    <t>14666571</t>
  </si>
  <si>
    <t>14666572</t>
  </si>
  <si>
    <t>14666573</t>
  </si>
  <si>
    <t>14666574</t>
  </si>
  <si>
    <t>14666575</t>
  </si>
  <si>
    <t>14666576</t>
  </si>
  <si>
    <t>14666581</t>
  </si>
  <si>
    <t>14666582</t>
  </si>
  <si>
    <t>14666583</t>
  </si>
  <si>
    <t>14666584</t>
  </si>
  <si>
    <t>14666585</t>
  </si>
  <si>
    <t>14666586</t>
  </si>
  <si>
    <t>14667032</t>
  </si>
  <si>
    <t>14667034</t>
  </si>
  <si>
    <t>14667055</t>
  </si>
  <si>
    <t>14667056</t>
  </si>
  <si>
    <t>14667057</t>
  </si>
  <si>
    <t>14667058</t>
  </si>
  <si>
    <t>14667059</t>
  </si>
  <si>
    <t>14667060</t>
  </si>
  <si>
    <t>14667061</t>
  </si>
  <si>
    <t>14667062</t>
  </si>
  <si>
    <t>14667063</t>
  </si>
  <si>
    <t>14667064</t>
  </si>
  <si>
    <t>14667065</t>
  </si>
  <si>
    <t>14667066</t>
  </si>
  <si>
    <t>14667067</t>
  </si>
  <si>
    <t>14667068</t>
  </si>
  <si>
    <t>14667069</t>
  </si>
  <si>
    <t>14667070</t>
  </si>
  <si>
    <t>14666633</t>
  </si>
  <si>
    <t>14666634</t>
  </si>
  <si>
    <t>14666635</t>
  </si>
  <si>
    <t>14666636</t>
  </si>
  <si>
    <t>14666637</t>
  </si>
  <si>
    <t>14666638</t>
  </si>
  <si>
    <t>14666639</t>
  </si>
  <si>
    <t>14666640</t>
  </si>
  <si>
    <t>14666641</t>
  </si>
  <si>
    <t>14666642</t>
  </si>
  <si>
    <t>14666643</t>
  </si>
  <si>
    <t>14666644</t>
  </si>
  <si>
    <t>14666645</t>
  </si>
  <si>
    <t>14666646</t>
  </si>
  <si>
    <t>14666647</t>
  </si>
  <si>
    <t>14666648</t>
  </si>
  <si>
    <t>14666649</t>
  </si>
  <si>
    <t>14666650</t>
  </si>
  <si>
    <t>14666651</t>
  </si>
  <si>
    <t>14666653</t>
  </si>
  <si>
    <t>14666654</t>
  </si>
  <si>
    <t>14666656</t>
  </si>
  <si>
    <t>14667125</t>
  </si>
  <si>
    <t>14667127</t>
  </si>
  <si>
    <t>14667129</t>
  </si>
  <si>
    <t>14667132</t>
  </si>
  <si>
    <t>14667134</t>
  </si>
  <si>
    <t>14667136</t>
  </si>
  <si>
    <t>14667138</t>
  </si>
  <si>
    <t>14667140</t>
  </si>
  <si>
    <t>14667142</t>
  </si>
  <si>
    <t>14667147</t>
  </si>
  <si>
    <t>14667120</t>
  </si>
  <si>
    <t>14667122</t>
  </si>
  <si>
    <t>14667123</t>
  </si>
  <si>
    <t>14667124</t>
  </si>
  <si>
    <t>14666631</t>
  </si>
  <si>
    <t>14667144</t>
  </si>
  <si>
    <t>14667145</t>
  </si>
  <si>
    <t>14667146</t>
  </si>
  <si>
    <t>14666230</t>
  </si>
  <si>
    <t>14666231</t>
  </si>
  <si>
    <t>14666232</t>
  </si>
  <si>
    <t>14666233</t>
  </si>
  <si>
    <t>14666234</t>
  </si>
  <si>
    <t>14666235</t>
  </si>
  <si>
    <t>14666236</t>
  </si>
  <si>
    <t>14666238</t>
  </si>
  <si>
    <t>14666239</t>
  </si>
  <si>
    <t>14666240</t>
  </si>
  <si>
    <t>14666241</t>
  </si>
  <si>
    <t>14666242</t>
  </si>
  <si>
    <t>14666243</t>
  </si>
  <si>
    <t>14666244</t>
  </si>
  <si>
    <t>14666245</t>
  </si>
  <si>
    <t>14666246</t>
  </si>
  <si>
    <t>14666247</t>
  </si>
  <si>
    <t>14666248</t>
  </si>
  <si>
    <t>14666249</t>
  </si>
  <si>
    <t>14666250</t>
  </si>
  <si>
    <t>14666251</t>
  </si>
  <si>
    <t>14666252</t>
  </si>
  <si>
    <t>14666253</t>
  </si>
  <si>
    <t>14666254</t>
  </si>
  <si>
    <t>14666255</t>
  </si>
  <si>
    <t>14666256</t>
  </si>
  <si>
    <t>14666257</t>
  </si>
  <si>
    <t>14666258</t>
  </si>
  <si>
    <t>14666259</t>
  </si>
  <si>
    <t>14666260</t>
  </si>
  <si>
    <t>14666261</t>
  </si>
  <si>
    <t>14666266</t>
  </si>
  <si>
    <t>14666267</t>
  </si>
  <si>
    <t>14666269</t>
  </si>
  <si>
    <t>14666272</t>
  </si>
  <si>
    <t>14666273</t>
  </si>
  <si>
    <t>14666274</t>
  </si>
  <si>
    <t>14666275</t>
  </si>
  <si>
    <t>14666276</t>
  </si>
  <si>
    <t>14666277</t>
  </si>
  <si>
    <t>14666278</t>
  </si>
  <si>
    <t>14666279</t>
  </si>
  <si>
    <t>14666280</t>
  </si>
  <si>
    <t>14666281</t>
  </si>
  <si>
    <t>14666282</t>
  </si>
  <si>
    <t>14666283</t>
  </si>
  <si>
    <t>14666284</t>
  </si>
  <si>
    <t>14666285</t>
  </si>
  <si>
    <t>14666287</t>
  </si>
  <si>
    <t>14666290</t>
  </si>
  <si>
    <t>14666292</t>
  </si>
  <si>
    <t>14666293</t>
  </si>
  <si>
    <t>14666294</t>
  </si>
  <si>
    <t>14666295</t>
  </si>
  <si>
    <t>14666296</t>
  </si>
  <si>
    <t>14666297</t>
  </si>
  <si>
    <t>14666298</t>
  </si>
  <si>
    <t>14666299</t>
  </si>
  <si>
    <t>14666300</t>
  </si>
  <si>
    <t>14666301</t>
  </si>
  <si>
    <t>14666302</t>
  </si>
  <si>
    <t>14666304</t>
  </si>
  <si>
    <t>14666305</t>
  </si>
  <si>
    <t>14666306</t>
  </si>
  <si>
    <t>14666307</t>
  </si>
  <si>
    <t>14666308</t>
  </si>
  <si>
    <t>14666309</t>
  </si>
  <si>
    <t>14666310</t>
  </si>
  <si>
    <t>14666311</t>
  </si>
  <si>
    <t>14666312</t>
  </si>
  <si>
    <t>14666313</t>
  </si>
  <si>
    <t>14666315</t>
  </si>
  <si>
    <t>14666316</t>
  </si>
  <si>
    <t>14666317</t>
  </si>
  <si>
    <t>14666318</t>
  </si>
  <si>
    <t>14666323</t>
  </si>
  <si>
    <t>14666324</t>
  </si>
  <si>
    <t>14666325</t>
  </si>
  <si>
    <t>14666326</t>
  </si>
  <si>
    <t>14666327</t>
  </si>
  <si>
    <t>14666328</t>
  </si>
  <si>
    <t>14666329</t>
  </si>
  <si>
    <t>14666330</t>
  </si>
  <si>
    <t>14666331</t>
  </si>
  <si>
    <t>14666332</t>
  </si>
  <si>
    <t>14666333</t>
  </si>
  <si>
    <t>14666334</t>
  </si>
  <si>
    <t>14666335</t>
  </si>
  <si>
    <t>14666336</t>
  </si>
  <si>
    <t>14666337</t>
  </si>
  <si>
    <t>14666338</t>
  </si>
  <si>
    <t>14666339</t>
  </si>
  <si>
    <t>14666340</t>
  </si>
  <si>
    <t>14666341</t>
  </si>
  <si>
    <t>14666342</t>
  </si>
  <si>
    <t>14666343</t>
  </si>
  <si>
    <t>14666344</t>
  </si>
  <si>
    <t>14666345</t>
  </si>
  <si>
    <t>14666346</t>
  </si>
  <si>
    <t>14666347</t>
  </si>
  <si>
    <t>14666348</t>
  </si>
  <si>
    <t>14666349</t>
  </si>
  <si>
    <t>14666350</t>
  </si>
  <si>
    <t>14666351</t>
  </si>
  <si>
    <t>14666352</t>
  </si>
  <si>
    <t>14666353</t>
  </si>
  <si>
    <t>14666354</t>
  </si>
  <si>
    <t>14666355</t>
  </si>
  <si>
    <t>14666356</t>
  </si>
  <si>
    <t>14666357</t>
  </si>
  <si>
    <t>14666358</t>
  </si>
  <si>
    <t>14666359</t>
  </si>
  <si>
    <t>14666360</t>
  </si>
  <si>
    <t>14666361</t>
  </si>
  <si>
    <t>14666362</t>
  </si>
  <si>
    <t>14666363</t>
  </si>
  <si>
    <t>14666364</t>
  </si>
  <si>
    <t>14666365</t>
  </si>
  <si>
    <t>14666366</t>
  </si>
  <si>
    <t>14666367</t>
  </si>
  <si>
    <t>14666368</t>
  </si>
  <si>
    <t>14666369</t>
  </si>
  <si>
    <t>14666370</t>
  </si>
  <si>
    <t>14666371</t>
  </si>
  <si>
    <t>14666372</t>
  </si>
  <si>
    <t>14666373</t>
  </si>
  <si>
    <t>14666374</t>
  </si>
  <si>
    <t>14666931</t>
  </si>
  <si>
    <t>14666932</t>
  </si>
  <si>
    <t>14666933</t>
  </si>
  <si>
    <t>14666934</t>
  </si>
  <si>
    <t>14666935</t>
  </si>
  <si>
    <t>14666936</t>
  </si>
  <si>
    <t>14666940</t>
  </si>
  <si>
    <t>14666941</t>
  </si>
  <si>
    <t>14666942</t>
  </si>
  <si>
    <t>14666945</t>
  </si>
  <si>
    <t>14666946</t>
  </si>
  <si>
    <t>14666949</t>
  </si>
  <si>
    <t>14666950</t>
  </si>
  <si>
    <t>14666951</t>
  </si>
  <si>
    <t>14666952</t>
  </si>
  <si>
    <t>14666953</t>
  </si>
  <si>
    <t>14666954</t>
  </si>
  <si>
    <t>14666955</t>
  </si>
  <si>
    <t>14666957</t>
  </si>
  <si>
    <t>14666958</t>
  </si>
  <si>
    <t>14666959</t>
  </si>
  <si>
    <t>14666960</t>
  </si>
  <si>
    <t>14666963</t>
  </si>
  <si>
    <t>14666964</t>
  </si>
  <si>
    <t>14666967</t>
  </si>
  <si>
    <t>14666968</t>
  </si>
  <si>
    <t>14666969</t>
  </si>
  <si>
    <t>14666970</t>
  </si>
  <si>
    <t>14666971</t>
  </si>
  <si>
    <t>14666972</t>
  </si>
  <si>
    <t>14666973</t>
  </si>
  <si>
    <t>14666974</t>
  </si>
  <si>
    <t>14666975</t>
  </si>
  <si>
    <t>14666976</t>
  </si>
  <si>
    <t>14666977</t>
  </si>
  <si>
    <t>14666978</t>
  </si>
  <si>
    <t>14666979</t>
  </si>
  <si>
    <t>14666980</t>
  </si>
  <si>
    <t>14666981</t>
  </si>
  <si>
    <t>14666982</t>
  </si>
  <si>
    <t>14666983</t>
  </si>
  <si>
    <t>14666984</t>
  </si>
  <si>
    <t>14666985</t>
  </si>
  <si>
    <t>14666986</t>
  </si>
  <si>
    <t>14666987</t>
  </si>
  <si>
    <t>14666988</t>
  </si>
  <si>
    <t>14666989</t>
  </si>
  <si>
    <t>14666990</t>
  </si>
  <si>
    <t>14666991</t>
  </si>
  <si>
    <t>14666992</t>
  </si>
  <si>
    <t>14666993</t>
  </si>
  <si>
    <t>14666994</t>
  </si>
  <si>
    <t>14666995</t>
  </si>
  <si>
    <t>14666996</t>
  </si>
  <si>
    <t>14666997</t>
  </si>
  <si>
    <t>14666998</t>
  </si>
  <si>
    <t>14666999</t>
  </si>
  <si>
    <t>14667000</t>
  </si>
  <si>
    <t>14667001</t>
  </si>
  <si>
    <t>14667002</t>
  </si>
  <si>
    <t>14667003</t>
  </si>
  <si>
    <t>14667004</t>
  </si>
  <si>
    <t>14667005</t>
  </si>
  <si>
    <t>14667006</t>
  </si>
  <si>
    <t>14667007</t>
  </si>
  <si>
    <t>14667008</t>
  </si>
  <si>
    <t>14667009</t>
  </si>
  <si>
    <t>14667010</t>
  </si>
  <si>
    <t>14667041</t>
  </si>
  <si>
    <t>14667042</t>
  </si>
  <si>
    <t>14667043</t>
  </si>
  <si>
    <t>14667044</t>
  </si>
  <si>
    <t>14667149</t>
  </si>
  <si>
    <t>14666939</t>
  </si>
  <si>
    <t>14666943</t>
  </si>
  <si>
    <t>14666944</t>
  </si>
  <si>
    <t>14666965</t>
  </si>
  <si>
    <t>14666966</t>
  </si>
  <si>
    <t>14666263</t>
  </si>
  <si>
    <t>14666264</t>
  </si>
  <si>
    <t>14666288</t>
  </si>
  <si>
    <t>14666291</t>
  </si>
  <si>
    <t>14666314</t>
  </si>
  <si>
    <t>14666319</t>
  </si>
  <si>
    <t>14666320</t>
  </si>
  <si>
    <t>14666961</t>
  </si>
  <si>
    <t>14666962</t>
  </si>
  <si>
    <t>14667011</t>
  </si>
  <si>
    <t>14666956</t>
  </si>
  <si>
    <t>14666937</t>
  </si>
  <si>
    <t>14666938</t>
  </si>
  <si>
    <t>14666947</t>
  </si>
  <si>
    <t>14666948</t>
  </si>
  <si>
    <t>14667012</t>
  </si>
  <si>
    <t>14666265</t>
  </si>
  <si>
    <t>14666268</t>
  </si>
  <si>
    <t>14666270</t>
  </si>
  <si>
    <t>14666271</t>
  </si>
  <si>
    <t>14666286</t>
  </si>
  <si>
    <t>14666289</t>
  </si>
  <si>
    <t>14666321</t>
  </si>
  <si>
    <t>14666322</t>
  </si>
  <si>
    <t>14667148</t>
  </si>
  <si>
    <t>14666237</t>
  </si>
  <si>
    <t>14666262</t>
  </si>
  <si>
    <t>14666303</t>
  </si>
  <si>
    <t>14666174</t>
  </si>
  <si>
    <t>14666176</t>
  </si>
  <si>
    <t>14666177</t>
  </si>
  <si>
    <t>14666178</t>
  </si>
  <si>
    <t>14666179</t>
  </si>
  <si>
    <t>14666180</t>
  </si>
  <si>
    <t>14666181</t>
  </si>
  <si>
    <t>14666182</t>
  </si>
  <si>
    <t>14666183</t>
  </si>
  <si>
    <t>14666184</t>
  </si>
  <si>
    <t>14666185</t>
  </si>
  <si>
    <t>14666186</t>
  </si>
  <si>
    <t>14666187</t>
  </si>
  <si>
    <t>14666188</t>
  </si>
  <si>
    <t>14666189</t>
  </si>
  <si>
    <t>14666190</t>
  </si>
  <si>
    <t>14666191</t>
  </si>
  <si>
    <t>14666212</t>
  </si>
  <si>
    <t>14666213</t>
  </si>
  <si>
    <t>14666484</t>
  </si>
  <si>
    <t>14666486</t>
  </si>
  <si>
    <t>14666487</t>
  </si>
  <si>
    <t>14666488</t>
  </si>
  <si>
    <t>14666489</t>
  </si>
  <si>
    <t>14666490</t>
  </si>
  <si>
    <t>14666491</t>
  </si>
  <si>
    <t>14666492</t>
  </si>
  <si>
    <t>14666493</t>
  </si>
  <si>
    <t>14666494</t>
  </si>
  <si>
    <t>14666495</t>
  </si>
  <si>
    <t>14666496</t>
  </si>
  <si>
    <t>14666497</t>
  </si>
  <si>
    <t>14666498</t>
  </si>
  <si>
    <t>14666499</t>
  </si>
  <si>
    <t>14666500</t>
  </si>
  <si>
    <t>14666501</t>
  </si>
  <si>
    <t>14666502</t>
  </si>
  <si>
    <t>14666503</t>
  </si>
  <si>
    <t>14666504</t>
  </si>
  <si>
    <t>14666505</t>
  </si>
  <si>
    <t>14666506</t>
  </si>
  <si>
    <t>14666507</t>
  </si>
  <si>
    <t>14666508</t>
  </si>
  <si>
    <t>14666509</t>
  </si>
  <si>
    <t>14666510</t>
  </si>
  <si>
    <t>14666511</t>
  </si>
  <si>
    <t>14666512</t>
  </si>
  <si>
    <t>14666513</t>
  </si>
  <si>
    <t>14666514</t>
  </si>
  <si>
    <t>14666515</t>
  </si>
  <si>
    <t>14666516</t>
  </si>
  <si>
    <t>14666517</t>
  </si>
  <si>
    <t>14666518</t>
  </si>
  <si>
    <t>14666519</t>
  </si>
  <si>
    <t>14666520</t>
  </si>
  <si>
    <t>14666521</t>
  </si>
  <si>
    <t>14666522</t>
  </si>
  <si>
    <t>14666523</t>
  </si>
  <si>
    <t>14666524</t>
  </si>
  <si>
    <t>14666525</t>
  </si>
  <si>
    <t>14666526</t>
  </si>
  <si>
    <t>14666527</t>
  </si>
  <si>
    <t>14666528</t>
  </si>
  <si>
    <t>14666529</t>
  </si>
  <si>
    <t>14666530</t>
  </si>
  <si>
    <t>14666531</t>
  </si>
  <si>
    <t>14666532</t>
  </si>
  <si>
    <t>14666533</t>
  </si>
  <si>
    <t>14666534</t>
  </si>
  <si>
    <t>14666535</t>
  </si>
  <si>
    <t>14666536</t>
  </si>
  <si>
    <t>14666537</t>
  </si>
  <si>
    <t>14666538</t>
  </si>
  <si>
    <t>14666539</t>
  </si>
  <si>
    <t>14666540</t>
  </si>
  <si>
    <t>14666541</t>
  </si>
  <si>
    <t>14666542</t>
  </si>
  <si>
    <t>14666801</t>
  </si>
  <si>
    <t>14666802</t>
  </si>
  <si>
    <t>14667073</t>
  </si>
  <si>
    <t>14667074</t>
  </si>
  <si>
    <t>14667075</t>
  </si>
  <si>
    <t>14667076</t>
  </si>
  <si>
    <t>14667077</t>
  </si>
  <si>
    <t>14667078</t>
  </si>
  <si>
    <t>14667079</t>
  </si>
  <si>
    <t>14667080</t>
  </si>
  <si>
    <t>14667081</t>
  </si>
  <si>
    <t>14667082</t>
  </si>
  <si>
    <t>14667083</t>
  </si>
  <si>
    <t>14667084</t>
  </si>
  <si>
    <t>14667085</t>
  </si>
  <si>
    <t>14667086</t>
  </si>
  <si>
    <t>14667087</t>
  </si>
  <si>
    <t>14667088</t>
  </si>
  <si>
    <t>14667089</t>
  </si>
  <si>
    <t>14667090</t>
  </si>
  <si>
    <t>14667091</t>
  </si>
  <si>
    <t>14667092</t>
  </si>
  <si>
    <t>14667093</t>
  </si>
  <si>
    <t>14667094</t>
  </si>
  <si>
    <t>14667095</t>
  </si>
  <si>
    <t>14667096</t>
  </si>
  <si>
    <t>14667097</t>
  </si>
  <si>
    <t>14667098</t>
  </si>
  <si>
    <t>14667099</t>
  </si>
  <si>
    <t>14667100</t>
  </si>
  <si>
    <t>14667101</t>
  </si>
  <si>
    <t>14667102</t>
  </si>
  <si>
    <t>14667103</t>
  </si>
  <si>
    <t>14667104</t>
  </si>
  <si>
    <t>14667105</t>
  </si>
  <si>
    <t>14667106</t>
  </si>
  <si>
    <t>14667107</t>
  </si>
  <si>
    <t>14667108</t>
  </si>
  <si>
    <t>14667109</t>
  </si>
  <si>
    <t>14667110</t>
  </si>
  <si>
    <t>14667111</t>
  </si>
  <si>
    <t>14667112</t>
  </si>
  <si>
    <t>14667113</t>
  </si>
  <si>
    <t>14667114</t>
  </si>
  <si>
    <t>14667115</t>
  </si>
  <si>
    <t>14667116</t>
  </si>
  <si>
    <t>14667117</t>
  </si>
  <si>
    <t>14667118</t>
  </si>
  <si>
    <t>14667119</t>
  </si>
  <si>
    <t>14667150</t>
  </si>
  <si>
    <t>14666397</t>
  </si>
  <si>
    <t>14666398</t>
  </si>
  <si>
    <t>14666399</t>
  </si>
  <si>
    <t>14666400</t>
  </si>
  <si>
    <t>14666401</t>
  </si>
  <si>
    <t>14666402</t>
  </si>
  <si>
    <t>14666403</t>
  </si>
  <si>
    <t>14666404</t>
  </si>
  <si>
    <t>14666405</t>
  </si>
  <si>
    <t>14666406</t>
  </si>
  <si>
    <t>14666407</t>
  </si>
  <si>
    <t>14666408</t>
  </si>
  <si>
    <t>14666409</t>
  </si>
  <si>
    <t>14666410</t>
  </si>
  <si>
    <t>14666411</t>
  </si>
  <si>
    <t>14666412</t>
  </si>
  <si>
    <t>14666413</t>
  </si>
  <si>
    <t>14666414</t>
  </si>
  <si>
    <t>14666415</t>
  </si>
  <si>
    <t>14666416</t>
  </si>
  <si>
    <t>14666417</t>
  </si>
  <si>
    <t>14666418</t>
  </si>
  <si>
    <t>14666419</t>
  </si>
  <si>
    <t>14666420</t>
  </si>
  <si>
    <t>14666421</t>
  </si>
  <si>
    <t>14666422</t>
  </si>
  <si>
    <t>14666423</t>
  </si>
  <si>
    <t>14666424</t>
  </si>
  <si>
    <t>14666425</t>
  </si>
  <si>
    <t>14666426</t>
  </si>
  <si>
    <t>14666427</t>
  </si>
  <si>
    <t>14666428</t>
  </si>
  <si>
    <t>14666429</t>
  </si>
  <si>
    <t>14666430</t>
  </si>
  <si>
    <t>14666431</t>
  </si>
  <si>
    <t>14666432</t>
  </si>
  <si>
    <t>14666433</t>
  </si>
  <si>
    <t>14666434</t>
  </si>
  <si>
    <t>14666435</t>
  </si>
  <si>
    <t>14666436</t>
  </si>
  <si>
    <t>14666437</t>
  </si>
  <si>
    <t>14666438</t>
  </si>
  <si>
    <t>14666657</t>
  </si>
  <si>
    <t>14666658</t>
  </si>
  <si>
    <t>14666659</t>
  </si>
  <si>
    <t>14666660</t>
  </si>
  <si>
    <t>14666661</t>
  </si>
  <si>
    <t>14666662</t>
  </si>
  <si>
    <t>14666663</t>
  </si>
  <si>
    <t>14666664</t>
  </si>
  <si>
    <t>14666665</t>
  </si>
  <si>
    <t>14666666</t>
  </si>
  <si>
    <t>14666667</t>
  </si>
  <si>
    <t>14666668</t>
  </si>
  <si>
    <t>14666669</t>
  </si>
  <si>
    <t>14666670</t>
  </si>
  <si>
    <t>14666671</t>
  </si>
  <si>
    <t>14666672</t>
  </si>
  <si>
    <t>14666673</t>
  </si>
  <si>
    <t>14666674</t>
  </si>
  <si>
    <t>14666675</t>
  </si>
  <si>
    <t>14666676</t>
  </si>
  <si>
    <t>14666677</t>
  </si>
  <si>
    <t>14666678</t>
  </si>
  <si>
    <t>14666679</t>
  </si>
  <si>
    <t>14666680</t>
  </si>
  <si>
    <t>14666681</t>
  </si>
  <si>
    <t>14666682</t>
  </si>
  <si>
    <t>14666683</t>
  </si>
  <si>
    <t>14666684</t>
  </si>
  <si>
    <t>14666685</t>
  </si>
  <si>
    <t>14666686</t>
  </si>
  <si>
    <t>14666687</t>
  </si>
  <si>
    <t>14666688</t>
  </si>
  <si>
    <t>14666689</t>
  </si>
  <si>
    <t>14666690</t>
  </si>
  <si>
    <t>14666691</t>
  </si>
  <si>
    <t>14666692</t>
  </si>
  <si>
    <t>14666693</t>
  </si>
  <si>
    <t>14666694</t>
  </si>
  <si>
    <t>14666695</t>
  </si>
  <si>
    <t>14666696</t>
  </si>
  <si>
    <t>14666697</t>
  </si>
  <si>
    <t>14666698</t>
  </si>
  <si>
    <t>14666699</t>
  </si>
  <si>
    <t>14666700</t>
  </si>
  <si>
    <t>14666701</t>
  </si>
  <si>
    <t>14666702</t>
  </si>
  <si>
    <t>14666703</t>
  </si>
  <si>
    <t>14666704</t>
  </si>
  <si>
    <t>14666705</t>
  </si>
  <si>
    <t>14666706</t>
  </si>
  <si>
    <t>14666707</t>
  </si>
  <si>
    <t>14666708</t>
  </si>
  <si>
    <t>14666709</t>
  </si>
  <si>
    <t>14666710</t>
  </si>
  <si>
    <t>14666711</t>
  </si>
  <si>
    <t>14666712</t>
  </si>
  <si>
    <t>14666713</t>
  </si>
  <si>
    <t>14666714</t>
  </si>
  <si>
    <t>14666715</t>
  </si>
  <si>
    <t>14666716</t>
  </si>
  <si>
    <t>14666717</t>
  </si>
  <si>
    <t>14666718</t>
  </si>
  <si>
    <t>14666719</t>
  </si>
  <si>
    <t>14666720</t>
  </si>
  <si>
    <t>14666721</t>
  </si>
  <si>
    <t>14666722</t>
  </si>
  <si>
    <t>14666723</t>
  </si>
  <si>
    <t>14666724</t>
  </si>
  <si>
    <t>14666725</t>
  </si>
  <si>
    <t>14666726</t>
  </si>
  <si>
    <t>14666727</t>
  </si>
  <si>
    <t>14666728</t>
  </si>
  <si>
    <t>14666729</t>
  </si>
  <si>
    <t>14666730</t>
  </si>
  <si>
    <t>14666731</t>
  </si>
  <si>
    <t>14666732</t>
  </si>
  <si>
    <t>14666733</t>
  </si>
  <si>
    <t>14666734</t>
  </si>
  <si>
    <t>14666735</t>
  </si>
  <si>
    <t>14666736</t>
  </si>
  <si>
    <t>14666737</t>
  </si>
  <si>
    <t>14666738</t>
  </si>
  <si>
    <t>14666739</t>
  </si>
  <si>
    <t>14666740</t>
  </si>
  <si>
    <t>14666741</t>
  </si>
  <si>
    <t>14666742</t>
  </si>
  <si>
    <t>14666743</t>
  </si>
  <si>
    <t>14666744</t>
  </si>
  <si>
    <t>14666745</t>
  </si>
  <si>
    <t>14666746</t>
  </si>
  <si>
    <t>14666747</t>
  </si>
  <si>
    <t>14666748</t>
  </si>
  <si>
    <t>14666749</t>
  </si>
  <si>
    <t>14666750</t>
  </si>
  <si>
    <t>14666751</t>
  </si>
  <si>
    <t>14666752</t>
  </si>
  <si>
    <t>14666753</t>
  </si>
  <si>
    <t>14666754</t>
  </si>
  <si>
    <t>14666755</t>
  </si>
  <si>
    <t>14666756</t>
  </si>
  <si>
    <t>14666757</t>
  </si>
  <si>
    <t>14666758</t>
  </si>
  <si>
    <t>14666759</t>
  </si>
  <si>
    <t>14666760</t>
  </si>
  <si>
    <t>14666761</t>
  </si>
  <si>
    <t>14666762</t>
  </si>
  <si>
    <t>14666763</t>
  </si>
  <si>
    <t>14666764</t>
  </si>
  <si>
    <t>14666765</t>
  </si>
  <si>
    <t>14666766</t>
  </si>
  <si>
    <t>14666767</t>
  </si>
  <si>
    <t>14666768</t>
  </si>
  <si>
    <t>14666769</t>
  </si>
  <si>
    <t>14666770</t>
  </si>
  <si>
    <t>14666771</t>
  </si>
  <si>
    <t>14666772</t>
  </si>
  <si>
    <t>14666773</t>
  </si>
  <si>
    <t>14666774</t>
  </si>
  <si>
    <t>14666775</t>
  </si>
  <si>
    <t>14666776</t>
  </si>
  <si>
    <t>14666777</t>
  </si>
  <si>
    <t>14666778</t>
  </si>
  <si>
    <t>14666779</t>
  </si>
  <si>
    <t>14666780</t>
  </si>
  <si>
    <t>14666781</t>
  </si>
  <si>
    <t>14666782</t>
  </si>
  <si>
    <t>14666783</t>
  </si>
  <si>
    <t>14666784</t>
  </si>
  <si>
    <t>14666785</t>
  </si>
  <si>
    <t>14666786</t>
  </si>
  <si>
    <t>14666787</t>
  </si>
  <si>
    <t>14666788</t>
  </si>
  <si>
    <t>14666789</t>
  </si>
  <si>
    <t>14666790</t>
  </si>
  <si>
    <t>14666791</t>
  </si>
  <si>
    <t>14666792</t>
  </si>
  <si>
    <t>14666793</t>
  </si>
  <si>
    <t>14666794</t>
  </si>
  <si>
    <t>14666795</t>
  </si>
  <si>
    <t>14666796</t>
  </si>
  <si>
    <t>14666797</t>
  </si>
  <si>
    <t>14666798</t>
  </si>
  <si>
    <t>14666799</t>
  </si>
  <si>
    <t>14666800</t>
  </si>
  <si>
    <t>14666804</t>
  </si>
  <si>
    <t>14666805</t>
  </si>
  <si>
    <t>14666806</t>
  </si>
  <si>
    <t>14666807</t>
  </si>
  <si>
    <t>14666808</t>
  </si>
  <si>
    <t>14666809</t>
  </si>
  <si>
    <t>14666811</t>
  </si>
  <si>
    <t>14666812</t>
  </si>
  <si>
    <t>14666813</t>
  </si>
  <si>
    <t>14666814</t>
  </si>
  <si>
    <t>14666815</t>
  </si>
  <si>
    <t>14666816</t>
  </si>
  <si>
    <t>14666817</t>
  </si>
  <si>
    <t>14666818</t>
  </si>
  <si>
    <t>14666819</t>
  </si>
  <si>
    <t>14666820</t>
  </si>
  <si>
    <t>14666821</t>
  </si>
  <si>
    <t>14666822</t>
  </si>
  <si>
    <t>14666823</t>
  </si>
  <si>
    <t>14666824</t>
  </si>
  <si>
    <t>14666825</t>
  </si>
  <si>
    <t>14666826</t>
  </si>
  <si>
    <t>14666827</t>
  </si>
  <si>
    <t>14666828</t>
  </si>
  <si>
    <t>14666829</t>
  </si>
  <si>
    <t>14666830</t>
  </si>
  <si>
    <t>14666831</t>
  </si>
  <si>
    <t>14666832</t>
  </si>
  <si>
    <t>14666833</t>
  </si>
  <si>
    <t>14666834</t>
  </si>
  <si>
    <t>14666835</t>
  </si>
  <si>
    <t>14666836</t>
  </si>
  <si>
    <t>14666837</t>
  </si>
  <si>
    <t>14666838</t>
  </si>
  <si>
    <t>14666839</t>
  </si>
  <si>
    <t>14666840</t>
  </si>
  <si>
    <t>14666841</t>
  </si>
  <si>
    <t>14666842</t>
  </si>
  <si>
    <t>14666843</t>
  </si>
  <si>
    <t>14666844</t>
  </si>
  <si>
    <t>14666845</t>
  </si>
  <si>
    <t>14666846</t>
  </si>
  <si>
    <t>14666847</t>
  </si>
  <si>
    <t>14666848</t>
  </si>
  <si>
    <t>14666849</t>
  </si>
  <si>
    <t>14666850</t>
  </si>
  <si>
    <t>14666851</t>
  </si>
  <si>
    <t>14666852</t>
  </si>
  <si>
    <t>14666853</t>
  </si>
  <si>
    <t>14666854</t>
  </si>
  <si>
    <t>14666855</t>
  </si>
  <si>
    <t>14666856</t>
  </si>
  <si>
    <t>14666857</t>
  </si>
  <si>
    <t>14666858</t>
  </si>
  <si>
    <t>14666859</t>
  </si>
  <si>
    <t>14666860</t>
  </si>
  <si>
    <t>14666861</t>
  </si>
  <si>
    <t>14666862</t>
  </si>
  <si>
    <t>14666863</t>
  </si>
  <si>
    <t>14666864</t>
  </si>
  <si>
    <t>14666865</t>
  </si>
  <si>
    <t>14666866</t>
  </si>
  <si>
    <t>14666867</t>
  </si>
  <si>
    <t>14666868</t>
  </si>
  <si>
    <t>14666869</t>
  </si>
  <si>
    <t>14666870</t>
  </si>
  <si>
    <t>14666871</t>
  </si>
  <si>
    <t>14666872</t>
  </si>
  <si>
    <t>14666873</t>
  </si>
  <si>
    <t>14666874</t>
  </si>
  <si>
    <t>14666875</t>
  </si>
  <si>
    <t>14666876</t>
  </si>
  <si>
    <t>14666877</t>
  </si>
  <si>
    <t>14666878</t>
  </si>
  <si>
    <t>14666879</t>
  </si>
  <si>
    <t>14666880</t>
  </si>
  <si>
    <t>14666881</t>
  </si>
  <si>
    <t>14666882</t>
  </si>
  <si>
    <t>14666883</t>
  </si>
  <si>
    <t>14666884</t>
  </si>
  <si>
    <t>14666885</t>
  </si>
  <si>
    <t>14666886</t>
  </si>
  <si>
    <t>14666887</t>
  </si>
  <si>
    <t>14666888</t>
  </si>
  <si>
    <t>14666889</t>
  </si>
  <si>
    <t>14666890</t>
  </si>
  <si>
    <t>14666891</t>
  </si>
  <si>
    <t>14666892</t>
  </si>
  <si>
    <t>14666893</t>
  </si>
  <si>
    <t>14666894</t>
  </si>
  <si>
    <t>14666895</t>
  </si>
  <si>
    <t>14666896</t>
  </si>
  <si>
    <t>14666897</t>
  </si>
  <si>
    <t>14666898</t>
  </si>
  <si>
    <t>14666899</t>
  </si>
  <si>
    <t>14666900</t>
  </si>
  <si>
    <t>14666901</t>
  </si>
  <si>
    <t>14666902</t>
  </si>
  <si>
    <t>14666903</t>
  </si>
  <si>
    <t>14666904</t>
  </si>
  <si>
    <t>14666905</t>
  </si>
  <si>
    <t>14666906</t>
  </si>
  <si>
    <t>14666907</t>
  </si>
  <si>
    <t>14666908</t>
  </si>
  <si>
    <t>14666909</t>
  </si>
  <si>
    <t>14666910</t>
  </si>
  <si>
    <t>14666911</t>
  </si>
  <si>
    <t>14666912</t>
  </si>
  <si>
    <t>14666913</t>
  </si>
  <si>
    <t>14666914</t>
  </si>
  <si>
    <t>14666915</t>
  </si>
  <si>
    <t>14666916</t>
  </si>
  <si>
    <t>14666917</t>
  </si>
  <si>
    <t>14666918</t>
  </si>
  <si>
    <t>14666919</t>
  </si>
  <si>
    <t>14666920</t>
  </si>
  <si>
    <t>14666921</t>
  </si>
  <si>
    <t>14666922</t>
  </si>
  <si>
    <t>14666923</t>
  </si>
  <si>
    <t>14666924</t>
  </si>
  <si>
    <t>14666925</t>
  </si>
  <si>
    <t>14666926</t>
  </si>
  <si>
    <t>14666927</t>
  </si>
  <si>
    <t>14666928</t>
  </si>
  <si>
    <t>14666929</t>
  </si>
  <si>
    <t>14666930</t>
  </si>
  <si>
    <t>14667152</t>
  </si>
  <si>
    <t>14667153</t>
  </si>
  <si>
    <t>14667154</t>
  </si>
  <si>
    <t>14666162</t>
  </si>
  <si>
    <t>14666164</t>
  </si>
  <si>
    <t>14666165</t>
  </si>
  <si>
    <t>14666166</t>
  </si>
  <si>
    <t>14666168</t>
  </si>
  <si>
    <t>14666169</t>
  </si>
  <si>
    <t>14666170</t>
  </si>
  <si>
    <t>14666171</t>
  </si>
  <si>
    <t>14666472</t>
  </si>
  <si>
    <t>14666474</t>
  </si>
  <si>
    <t>14666475</t>
  </si>
  <si>
    <t>14666476</t>
  </si>
  <si>
    <t>14666478</t>
  </si>
  <si>
    <t>14666479</t>
  </si>
  <si>
    <t>14666480</t>
  </si>
  <si>
    <t>14666481</t>
  </si>
  <si>
    <t>QDC</t>
  </si>
  <si>
    <t>13880545</t>
  </si>
  <si>
    <t>14618025</t>
  </si>
  <si>
    <t>BE-PMSa-DOC-ORC-CÂMARA-EX-000-R00-ONERADO R00</t>
  </si>
  <si>
    <t xml:space="preserve">253.929,64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</si>
</sst>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9"/>
      <name val="Calibri"/>
      <family val="2"/>
    </font>
    <font>
      <b/>
      <sz val="11"/>
      <name val="Calibri"/>
      <family val="2"/>
    </font>
    <font>
      <b/>
      <sz val="8"/>
      <name val="Calibri"/>
      <family val="2"/>
    </font>
    <font>
      <b/>
      <sz val="14"/>
      <name val="Calibri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6D6D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A9C1EC"/>
      </patternFill>
    </fill>
    <fill>
      <patternFill patternType="solid">
        <fgColor rgb="FFD9E1F2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>
      <alignment horizontal="left" vertical="center"/>
    </xf>
    <xf numFmtId="0" fontId="5" fillId="0" borderId="0">
      <alignment wrapText="1"/>
    </xf>
    <xf numFmtId="0" fontId="3" fillId="0" borderId="0">
      <alignment wrapText="1"/>
    </xf>
    <xf numFmtId="0" fontId="4" fillId="0" borderId="0">
      <alignment horizontal="center" vertical="center"/>
    </xf>
    <xf numFmtId="0" fontId="3" fillId="0" borderId="0">
      <alignment horizontal="center" wrapText="1"/>
    </xf>
    <xf numFmtId="0" fontId="2" fillId="0" borderId="0">
      <alignment horizontal="center" wrapText="1"/>
    </xf>
  </cellStyleXfs>
  <cellXfs count="28">
    <xf numFmtId="0" fontId="0" fillId="0" borderId="0" xfId="0"/>
    <xf numFmtId="0" fontId="1" fillId="0" borderId="0" xfId="1">
      <alignment wrapText="1"/>
    </xf>
    <xf numFmtId="0" fontId="2" fillId="2" borderId="1" xfId="7" applyFill="1" applyBorder="1" applyAlignment="1">
      <alignment horizontal="center" vertical="center" wrapText="1"/>
    </xf>
    <xf numFmtId="0" fontId="1" fillId="3" borderId="1" xfId="1" applyFill="1" applyBorder="1">
      <alignment wrapText="1"/>
    </xf>
    <xf numFmtId="0" fontId="0" fillId="3" borderId="1" xfId="0" applyFill="1" applyBorder="1"/>
    <xf numFmtId="0" fontId="1" fillId="4" borderId="1" xfId="1" applyFill="1" applyBorder="1">
      <alignment wrapText="1"/>
    </xf>
    <xf numFmtId="0" fontId="1" fillId="4" borderId="1" xfId="1" applyFill="1" applyBorder="1" applyAlignment="1">
      <alignment horizontal="right" wrapText="1"/>
    </xf>
    <xf numFmtId="0" fontId="0" fillId="0" borderId="1" xfId="0" applyBorder="1"/>
    <xf numFmtId="0" fontId="1" fillId="0" borderId="1" xfId="1" applyBorder="1">
      <alignment wrapText="1"/>
    </xf>
    <xf numFmtId="0" fontId="2" fillId="2" borderId="1" xfId="7" applyFill="1" applyBorder="1">
      <alignment horizontal="center" wrapText="1"/>
    </xf>
    <xf numFmtId="0" fontId="0" fillId="2" borderId="1" xfId="0" applyFill="1" applyBorder="1"/>
    <xf numFmtId="0" fontId="5" fillId="7" borderId="1" xfId="3" applyFill="1" applyBorder="1">
      <alignment wrapText="1"/>
    </xf>
    <xf numFmtId="0" fontId="2" fillId="0" borderId="0" xfId="7" applyAlignment="1">
      <alignment horizontal="center" vertical="center" wrapText="1"/>
    </xf>
    <xf numFmtId="0" fontId="1" fillId="0" borderId="1" xfId="1" applyBorder="1">
      <alignment wrapText="1"/>
    </xf>
    <xf numFmtId="0" fontId="5" fillId="2" borderId="1" xfId="3" applyFill="1" applyBorder="1">
      <alignment wrapText="1"/>
    </xf>
    <xf numFmtId="0" fontId="5" fillId="7" borderId="1" xfId="3" applyFill="1" applyBorder="1">
      <alignment wrapText="1"/>
    </xf>
    <xf numFmtId="0" fontId="2" fillId="5" borderId="1" xfId="7" applyFill="1" applyBorder="1">
      <alignment horizontal="center" wrapText="1"/>
    </xf>
    <xf numFmtId="0" fontId="0" fillId="6" borderId="1" xfId="0" applyFill="1" applyBorder="1" applyAlignment="1">
      <alignment horizontal="center"/>
    </xf>
    <xf numFmtId="0" fontId="2" fillId="2" borderId="1" xfId="7" applyFill="1" applyBorder="1">
      <alignment horizontal="center" wrapText="1"/>
    </xf>
    <xf numFmtId="0" fontId="2" fillId="7" borderId="1" xfId="7" applyFill="1" applyBorder="1">
      <alignment horizontal="center" wrapText="1"/>
    </xf>
    <xf numFmtId="0" fontId="2" fillId="2" borderId="1" xfId="7" applyFill="1" applyBorder="1" applyAlignment="1">
      <alignment horizontal="center" vertical="center" wrapText="1"/>
    </xf>
    <xf numFmtId="0" fontId="5" fillId="7" borderId="1" xfId="3" applyFill="1" applyBorder="1" applyAlignment="1">
      <alignment horizontal="center" wrapText="1"/>
    </xf>
    <xf numFmtId="0" fontId="2" fillId="2" borderId="0" xfId="7" applyFill="1">
      <alignment horizontal="center" wrapText="1"/>
    </xf>
    <xf numFmtId="0" fontId="5" fillId="7" borderId="0" xfId="3" applyFill="1" applyAlignment="1">
      <alignment horizontal="center" wrapText="1"/>
    </xf>
    <xf numFmtId="0" fontId="2" fillId="2" borderId="0" xfId="7" applyFill="1" applyAlignment="1">
      <alignment horizontal="center" vertical="center" wrapText="1"/>
    </xf>
    <xf numFmtId="4" fontId="1" fillId="4" borderId="1" xfId="1" applyNumberFormat="1" applyFill="1" applyBorder="1">
      <alignment wrapText="1"/>
    </xf>
    <xf numFmtId="4" fontId="2" fillId="0" borderId="0" xfId="7" applyNumberFormat="1">
      <alignment horizontal="center" wrapText="1"/>
    </xf>
    <xf numFmtId="4" fontId="1" fillId="3" borderId="1" xfId="1" applyNumberFormat="1" applyFill="1" applyBorder="1">
      <alignment wrapText="1"/>
    </xf>
  </cellXfs>
  <cellStyles count="8">
    <cellStyle name="Normal" xfId="0" builtinId="0"/>
    <cellStyle name="styleBold" xfId="4" xr:uid="{00000000-0005-0000-0000-000004000000}"/>
    <cellStyle name="styleBold11" xfId="7" xr:uid="{00000000-0005-0000-0000-000007000000}"/>
    <cellStyle name="styleBold14UR" xfId="5" xr:uid="{00000000-0005-0000-0000-000005000000}"/>
    <cellStyle name="styleBoldRegular" xfId="6" xr:uid="{00000000-0005-0000-0000-000006000000}"/>
    <cellStyle name="styleRegular" xfId="1" xr:uid="{00000000-0005-0000-0000-000001000000}"/>
    <cellStyle name="styleRegular11" xfId="3" xr:uid="{00000000-0005-0000-0000-000003000000}"/>
    <cellStyle name="styleRegular9UR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styles" Target="style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sharedStrings" Target="sharedStrings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riteria_Summary13.1.1" displayName="Criteria_Summary13.1.1" ref="A7:E9" totalsRowCount="1" totalsRowCellStyle="styleRegular">
  <autoFilter ref="A7:E8" xr:uid="{00000000-0009-0000-0100-000001000000}"/>
  <tableColumns count="5">
    <tableColumn id="1" xr3:uid="{00000000-0010-0000-0000-000001000000}" name="Item"/>
    <tableColumn id="2" xr3:uid="{00000000-0010-0000-0000-000002000000}" name="Tipo"/>
    <tableColumn id="3" xr3:uid="{00000000-0010-0000-0000-000003000000}" name="Elementos" totalsRowFunction="sum"/>
    <tableColumn id="4" xr3:uid="{00000000-0010-0000-0000-000004000000}" name="Nome do Subcritério"/>
    <tableColumn id="5" xr3:uid="{00000000-0010-0000-0000-000005000000}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riteria_Summary13.1.2" displayName="Criteria_Summary13.1.2" ref="A7:E10" totalsRowCount="1" totalsRowCellStyle="styleRegular">
  <autoFilter ref="A7:E9" xr:uid="{00000000-0009-0000-0100-000002000000}"/>
  <tableColumns count="5">
    <tableColumn id="1" xr3:uid="{00000000-0010-0000-0100-000001000000}" name="Item"/>
    <tableColumn id="2" xr3:uid="{00000000-0010-0000-0100-000002000000}" name="Tipo"/>
    <tableColumn id="3" xr3:uid="{00000000-0010-0000-0100-000003000000}" name="Elementos" totalsRowFunction="sum"/>
    <tableColumn id="4" xr3:uid="{00000000-0010-0000-0100-000004000000}" name="Nome do Subcritério"/>
    <tableColumn id="5" xr3:uid="{00000000-0010-0000-0100-000005000000}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Criteria_Summary13.1.3" displayName="Criteria_Summary13.1.3" ref="A7:E10" totalsRowCount="1" totalsRowCellStyle="styleRegular">
  <autoFilter ref="A7:E9" xr:uid="{00000000-0009-0000-0100-000003000000}"/>
  <tableColumns count="5">
    <tableColumn id="1" xr3:uid="{00000000-0010-0000-0200-000001000000}" name="Item"/>
    <tableColumn id="2" xr3:uid="{00000000-0010-0000-0200-000002000000}" name="Tipo"/>
    <tableColumn id="3" xr3:uid="{00000000-0010-0000-0200-000003000000}" name="Elementos" totalsRowFunction="sum"/>
    <tableColumn id="4" xr3:uid="{00000000-0010-0000-0200-000004000000}" name="Nome do Subcritério"/>
    <tableColumn id="5" xr3:uid="{00000000-0010-0000-0200-000005000000}" name="Total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Criteria_Summary13.1.4" displayName="Criteria_Summary13.1.4" ref="A7:E10" totalsRowCount="1" totalsRowCellStyle="styleRegular">
  <autoFilter ref="A7:E9" xr:uid="{00000000-0009-0000-0100-000004000000}"/>
  <tableColumns count="5">
    <tableColumn id="1" xr3:uid="{00000000-0010-0000-0300-000001000000}" name="Item"/>
    <tableColumn id="2" xr3:uid="{00000000-0010-0000-0300-000002000000}" name="Tipo"/>
    <tableColumn id="3" xr3:uid="{00000000-0010-0000-0300-000003000000}" name="Elementos" totalsRowFunction="sum"/>
    <tableColumn id="4" xr3:uid="{00000000-0010-0000-0300-000004000000}" name="Nome do Subcritério"/>
    <tableColumn id="5" xr3:uid="{00000000-0010-0000-0300-000005000000}" name="Total" totalsRowFunction="sum"/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Criteria_Summary13.1.5" displayName="Criteria_Summary13.1.5" ref="A7:E10" totalsRowCount="1" totalsRowCellStyle="styleRegular">
  <autoFilter ref="A7:E9" xr:uid="{00000000-0009-0000-0100-000005000000}"/>
  <tableColumns count="5">
    <tableColumn id="1" xr3:uid="{00000000-0010-0000-0400-000001000000}" name="Item"/>
    <tableColumn id="2" xr3:uid="{00000000-0010-0000-0400-000002000000}" name="Tipo"/>
    <tableColumn id="3" xr3:uid="{00000000-0010-0000-0400-000003000000}" name="Elementos" totalsRowFunction="sum"/>
    <tableColumn id="4" xr3:uid="{00000000-0010-0000-0400-000004000000}" name="Nome do Subcritério"/>
    <tableColumn id="5" xr3:uid="{00000000-0010-0000-0400-000005000000}" name="Total" totalsRowFunction="sum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Criteria_Summary13.1.6" displayName="Criteria_Summary13.1.6" ref="A7:E10" totalsRowCount="1" totalsRowCellStyle="styleRegular">
  <autoFilter ref="A7:E9" xr:uid="{00000000-0009-0000-0100-000006000000}"/>
  <tableColumns count="5">
    <tableColumn id="1" xr3:uid="{00000000-0010-0000-0500-000001000000}" name="Item"/>
    <tableColumn id="2" xr3:uid="{00000000-0010-0000-0500-000002000000}" name="Tipo"/>
    <tableColumn id="3" xr3:uid="{00000000-0010-0000-0500-000003000000}" name="Elementos" totalsRowFunction="sum"/>
    <tableColumn id="4" xr3:uid="{00000000-0010-0000-0500-000004000000}" name="Nome do Subcritério"/>
    <tableColumn id="5" xr3:uid="{00000000-0010-0000-0500-000005000000}" name="Total" totalsRowFunction="sum"/>
  </tableColumns>
  <tableStyleInfo name="TableStyleLight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Criteria_Summary13.1.7" displayName="Criteria_Summary13.1.7" ref="A7:E9" totalsRowCount="1" totalsRowCellStyle="styleRegular">
  <autoFilter ref="A7:E8" xr:uid="{00000000-0009-0000-0100-000007000000}"/>
  <tableColumns count="5">
    <tableColumn id="1" xr3:uid="{00000000-0010-0000-0600-000001000000}" name="Item"/>
    <tableColumn id="2" xr3:uid="{00000000-0010-0000-0600-000002000000}" name="Tipo"/>
    <tableColumn id="3" xr3:uid="{00000000-0010-0000-0600-000003000000}" name="Elementos" totalsRowFunction="sum"/>
    <tableColumn id="4" xr3:uid="{00000000-0010-0000-0600-000004000000}" name="Nome do Subcritério"/>
    <tableColumn id="5" xr3:uid="{00000000-0010-0000-0600-000005000000}" name="Total" totalsRowFunction="sum"/>
  </tableColumns>
  <tableStyleInfo name="TableStyleLight4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Criteria_Summary13.1.8" displayName="Criteria_Summary13.1.8" ref="A7:E10" totalsRowCount="1" totalsRowCellStyle="styleRegular">
  <autoFilter ref="A7:E9" xr:uid="{00000000-0009-0000-0100-000008000000}"/>
  <tableColumns count="5">
    <tableColumn id="1" xr3:uid="{00000000-0010-0000-0700-000001000000}" name="Item"/>
    <tableColumn id="2" xr3:uid="{00000000-0010-0000-0700-000002000000}" name="Tipo"/>
    <tableColumn id="3" xr3:uid="{00000000-0010-0000-0700-000003000000}" name="Elementos" totalsRowFunction="sum"/>
    <tableColumn id="4" xr3:uid="{00000000-0010-0000-0700-000004000000}" name="Nome do Subcritério"/>
    <tableColumn id="5" xr3:uid="{00000000-0010-0000-0700-000005000000}" name="Total" totalsRowFunction="sum"/>
  </tableColumns>
  <tableStyleInfo name="TableStyleLight4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Criteria_Summary13.1.9" displayName="Criteria_Summary13.1.9" ref="A7:E9" totalsRowCount="1" totalsRowCellStyle="styleRegular">
  <autoFilter ref="A7:E8" xr:uid="{00000000-0009-0000-0100-000009000000}"/>
  <tableColumns count="5">
    <tableColumn id="1" xr3:uid="{00000000-0010-0000-0800-000001000000}" name="Item"/>
    <tableColumn id="2" xr3:uid="{00000000-0010-0000-0800-000002000000}" name="Tipo"/>
    <tableColumn id="3" xr3:uid="{00000000-0010-0000-0800-000003000000}" name="Elementos" totalsRowFunction="sum"/>
    <tableColumn id="4" xr3:uid="{00000000-0010-0000-0800-000004000000}" name="Nome do Subcritério"/>
    <tableColumn id="5" xr3:uid="{00000000-0010-0000-0800-000005000000}" name="Total" totalsRowFunction="sum"/>
  </tableColumns>
  <tableStyleInfo name="TableStyleLight4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Criteria_Summary13.1.10" displayName="Criteria_Summary13.1.10" ref="A7:E9" totalsRowCount="1" totalsRowCellStyle="styleRegular">
  <autoFilter ref="A7:E8" xr:uid="{00000000-0009-0000-0100-00000A000000}"/>
  <tableColumns count="5">
    <tableColumn id="1" xr3:uid="{00000000-0010-0000-0900-000001000000}" name="Item"/>
    <tableColumn id="2" xr3:uid="{00000000-0010-0000-0900-000002000000}" name="Tipo"/>
    <tableColumn id="3" xr3:uid="{00000000-0010-0000-0900-000003000000}" name="Elementos" totalsRowFunction="sum"/>
    <tableColumn id="4" xr3:uid="{00000000-0010-0000-0900-000004000000}" name="Nome do Subcritério"/>
    <tableColumn id="5" xr3:uid="{00000000-0010-0000-0900-000005000000}" name="Total" totalsRowFunction="sum"/>
  </tableColumns>
  <tableStyleInfo name="TableStyleLight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Criteria_Summary13.1.11" displayName="Criteria_Summary13.1.11" ref="A7:E9" totalsRowCount="1" totalsRowCellStyle="styleRegular">
  <autoFilter ref="A7:E8" xr:uid="{00000000-0009-0000-0100-00000B000000}"/>
  <tableColumns count="5">
    <tableColumn id="1" xr3:uid="{00000000-0010-0000-0A00-000001000000}" name="Item"/>
    <tableColumn id="2" xr3:uid="{00000000-0010-0000-0A00-000002000000}" name="Tipo"/>
    <tableColumn id="3" xr3:uid="{00000000-0010-0000-0A00-000003000000}" name="Elementos" totalsRowFunction="sum"/>
    <tableColumn id="4" xr3:uid="{00000000-0010-0000-0A00-000004000000}" name="Nome do Subcritério"/>
    <tableColumn id="5" xr3:uid="{00000000-0010-0000-0A00-000005000000}" name="Total" totalsRowFunction="sum"/>
  </tableColumns>
  <tableStyleInfo name="TableStyleLight4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Criteria_Summary13.1.12" displayName="Criteria_Summary13.1.12" ref="A7:E9" totalsRowCount="1" totalsRowCellStyle="styleRegular">
  <autoFilter ref="A7:E8" xr:uid="{00000000-0009-0000-0100-00000C000000}"/>
  <tableColumns count="5">
    <tableColumn id="1" xr3:uid="{00000000-0010-0000-0B00-000001000000}" name="Item"/>
    <tableColumn id="2" xr3:uid="{00000000-0010-0000-0B00-000002000000}" name="Tipo"/>
    <tableColumn id="3" xr3:uid="{00000000-0010-0000-0B00-000003000000}" name="Elementos" totalsRowFunction="sum"/>
    <tableColumn id="4" xr3:uid="{00000000-0010-0000-0B00-000004000000}" name="Nome do Subcritério"/>
    <tableColumn id="5" xr3:uid="{00000000-0010-0000-0B00-000005000000}" name="Total" totalsRowFunction="sum"/>
  </tableColumns>
  <tableStyleInfo name="TableStyleLight4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Criteria_Summary13.1.13" displayName="Criteria_Summary13.1.13" ref="A7:E9" totalsRowCount="1" totalsRowCellStyle="styleRegular">
  <autoFilter ref="A7:E8" xr:uid="{00000000-0009-0000-0100-00000D000000}"/>
  <tableColumns count="5">
    <tableColumn id="1" xr3:uid="{00000000-0010-0000-0C00-000001000000}" name="Item"/>
    <tableColumn id="2" xr3:uid="{00000000-0010-0000-0C00-000002000000}" name="Tipo"/>
    <tableColumn id="3" xr3:uid="{00000000-0010-0000-0C00-000003000000}" name="Elementos" totalsRowFunction="sum"/>
    <tableColumn id="4" xr3:uid="{00000000-0010-0000-0C00-000004000000}" name="Nome do Subcritério"/>
    <tableColumn id="5" xr3:uid="{00000000-0010-0000-0C00-000005000000}" name="Total" totalsRowFunction="sum"/>
  </tableColumns>
  <tableStyleInfo name="TableStyleLight4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Criteria_Summary13.1.14" displayName="Criteria_Summary13.1.14" ref="A7:E9" totalsRowCount="1" totalsRowCellStyle="styleRegular">
  <autoFilter ref="A7:E8" xr:uid="{00000000-0009-0000-0100-00000E000000}"/>
  <tableColumns count="5">
    <tableColumn id="1" xr3:uid="{00000000-0010-0000-0D00-000001000000}" name="Item"/>
    <tableColumn id="2" xr3:uid="{00000000-0010-0000-0D00-000002000000}" name="Tipo"/>
    <tableColumn id="3" xr3:uid="{00000000-0010-0000-0D00-000003000000}" name="Elementos" totalsRowFunction="sum"/>
    <tableColumn id="4" xr3:uid="{00000000-0010-0000-0D00-000004000000}" name="Nome do Subcritério"/>
    <tableColumn id="5" xr3:uid="{00000000-0010-0000-0D00-000005000000}" name="Total" totalsRowFunction="sum"/>
  </tableColumns>
  <tableStyleInfo name="TableStyleLight4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Criteria_Summary13.1.15" displayName="Criteria_Summary13.1.15" ref="A7:E9" totalsRowCount="1" totalsRowCellStyle="styleRegular">
  <autoFilter ref="A7:E8" xr:uid="{00000000-0009-0000-0100-00000F000000}"/>
  <tableColumns count="5">
    <tableColumn id="1" xr3:uid="{00000000-0010-0000-0E00-000001000000}" name="Item"/>
    <tableColumn id="2" xr3:uid="{00000000-0010-0000-0E00-000002000000}" name="Tipo"/>
    <tableColumn id="3" xr3:uid="{00000000-0010-0000-0E00-000003000000}" name="Elementos" totalsRowFunction="sum"/>
    <tableColumn id="4" xr3:uid="{00000000-0010-0000-0E00-000004000000}" name="Nome do Subcritério"/>
    <tableColumn id="5" xr3:uid="{00000000-0010-0000-0E00-000005000000}" name="Total" totalsRowFunction="sum"/>
  </tableColumns>
  <tableStyleInfo name="TableStyleLight4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Criteria_Summary13.1.16" displayName="Criteria_Summary13.1.16" ref="A7:E9" totalsRowCount="1" totalsRowCellStyle="styleRegular">
  <autoFilter ref="A7:E8" xr:uid="{00000000-0009-0000-0100-000010000000}"/>
  <tableColumns count="5">
    <tableColumn id="1" xr3:uid="{00000000-0010-0000-0F00-000001000000}" name="Item"/>
    <tableColumn id="2" xr3:uid="{00000000-0010-0000-0F00-000002000000}" name="Tipo"/>
    <tableColumn id="3" xr3:uid="{00000000-0010-0000-0F00-000003000000}" name="Elementos" totalsRowFunction="sum"/>
    <tableColumn id="4" xr3:uid="{00000000-0010-0000-0F00-000004000000}" name="Nome do Subcritério"/>
    <tableColumn id="5" xr3:uid="{00000000-0010-0000-0F00-000005000000}" name="Total" totalsRowFunction="sum"/>
  </tableColumns>
  <tableStyleInfo name="TableStyleLight4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Criteria_Summary13.1.17" displayName="Criteria_Summary13.1.17" ref="A7:E9" totalsRowCount="1" totalsRowCellStyle="styleRegular">
  <autoFilter ref="A7:E8" xr:uid="{00000000-0009-0000-0100-000011000000}"/>
  <tableColumns count="5">
    <tableColumn id="1" xr3:uid="{00000000-0010-0000-1000-000001000000}" name="Item"/>
    <tableColumn id="2" xr3:uid="{00000000-0010-0000-1000-000002000000}" name="Tipo"/>
    <tableColumn id="3" xr3:uid="{00000000-0010-0000-1000-000003000000}" name="Elementos" totalsRowFunction="sum"/>
    <tableColumn id="4" xr3:uid="{00000000-0010-0000-1000-000004000000}" name="Nome do Subcritério"/>
    <tableColumn id="5" xr3:uid="{00000000-0010-0000-1000-000005000000}" name="Total" totalsRowFunction="sum"/>
  </tableColumns>
  <tableStyleInfo name="TableStyleLight4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1000000}" name="Criteria_Summary13.1.18" displayName="Criteria_Summary13.1.18" ref="A7:E9" totalsRowCount="1" totalsRowCellStyle="styleRegular">
  <autoFilter ref="A7:E8" xr:uid="{00000000-0009-0000-0100-000012000000}"/>
  <tableColumns count="5">
    <tableColumn id="1" xr3:uid="{00000000-0010-0000-1100-000001000000}" name="Item"/>
    <tableColumn id="2" xr3:uid="{00000000-0010-0000-1100-000002000000}" name="Tipo"/>
    <tableColumn id="3" xr3:uid="{00000000-0010-0000-1100-000003000000}" name="Elementos" totalsRowFunction="sum"/>
    <tableColumn id="4" xr3:uid="{00000000-0010-0000-1100-000004000000}" name="Nome do Subcritério"/>
    <tableColumn id="5" xr3:uid="{00000000-0010-0000-1100-000005000000}" name="Total" totalsRowFunction="sum"/>
  </tableColumns>
  <tableStyleInfo name="TableStyleLight4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Criteria_Summary13.1.19" displayName="Criteria_Summary13.1.19" ref="A7:E9" totalsRowCount="1" totalsRowCellStyle="styleRegular">
  <autoFilter ref="A7:E8" xr:uid="{00000000-0009-0000-0100-000013000000}"/>
  <tableColumns count="5">
    <tableColumn id="1" xr3:uid="{00000000-0010-0000-1200-000001000000}" name="Item"/>
    <tableColumn id="2" xr3:uid="{00000000-0010-0000-1200-000002000000}" name="Tipo"/>
    <tableColumn id="3" xr3:uid="{00000000-0010-0000-1200-000003000000}" name="Elementos" totalsRowFunction="sum"/>
    <tableColumn id="4" xr3:uid="{00000000-0010-0000-1200-000004000000}" name="Nome do Subcritério"/>
    <tableColumn id="5" xr3:uid="{00000000-0010-0000-1200-000005000000}" name="Total" totalsRowFunction="sum"/>
  </tableColumns>
  <tableStyleInfo name="TableStyleLight4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Criteria_Summary13.1.20" displayName="Criteria_Summary13.1.20" ref="A7:E9" totalsRowCount="1" totalsRowCellStyle="styleRegular">
  <autoFilter ref="A7:E8" xr:uid="{00000000-0009-0000-0100-000014000000}"/>
  <tableColumns count="5">
    <tableColumn id="1" xr3:uid="{00000000-0010-0000-1300-000001000000}" name="Item"/>
    <tableColumn id="2" xr3:uid="{00000000-0010-0000-1300-000002000000}" name="Tipo"/>
    <tableColumn id="3" xr3:uid="{00000000-0010-0000-1300-000003000000}" name="Elementos" totalsRowFunction="sum"/>
    <tableColumn id="4" xr3:uid="{00000000-0010-0000-1300-000004000000}" name="Nome do Subcritério"/>
    <tableColumn id="5" xr3:uid="{00000000-0010-0000-1300-000005000000}" name="Total" totalsRowFunction="sum"/>
  </tableColumns>
  <tableStyleInfo name="TableStyleLight4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Criteria_Summary13.1.21" displayName="Criteria_Summary13.1.21" ref="A7:E9" totalsRowCount="1" totalsRowCellStyle="styleRegular">
  <autoFilter ref="A7:E8" xr:uid="{00000000-0009-0000-0100-000015000000}"/>
  <tableColumns count="5">
    <tableColumn id="1" xr3:uid="{00000000-0010-0000-1400-000001000000}" name="Item"/>
    <tableColumn id="2" xr3:uid="{00000000-0010-0000-1400-000002000000}" name="Tipo"/>
    <tableColumn id="3" xr3:uid="{00000000-0010-0000-1400-000003000000}" name="Elementos" totalsRowFunction="sum"/>
    <tableColumn id="4" xr3:uid="{00000000-0010-0000-1400-000004000000}" name="Nome do Subcritério"/>
    <tableColumn id="5" xr3:uid="{00000000-0010-0000-1400-000005000000}" name="Total" totalsRowFunction="sum"/>
  </tableColumns>
  <tableStyleInfo name="TableStyleLight4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5000000}" name="Criteria_Summary13.1.22" displayName="Criteria_Summary13.1.22" ref="A7:E9" totalsRowCount="1" totalsRowCellStyle="styleRegular">
  <autoFilter ref="A7:E8" xr:uid="{00000000-0009-0000-0100-000016000000}"/>
  <tableColumns count="5">
    <tableColumn id="1" xr3:uid="{00000000-0010-0000-1500-000001000000}" name="Item"/>
    <tableColumn id="2" xr3:uid="{00000000-0010-0000-1500-000002000000}" name="Tipo"/>
    <tableColumn id="3" xr3:uid="{00000000-0010-0000-1500-000003000000}" name="Elementos" totalsRowFunction="sum"/>
    <tableColumn id="4" xr3:uid="{00000000-0010-0000-1500-000004000000}" name="Nome do Subcritério"/>
    <tableColumn id="5" xr3:uid="{00000000-0010-0000-1500-000005000000}" name="Total" totalsRowFunction="sum"/>
  </tableColumns>
  <tableStyleInfo name="TableStyleLight4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6000000}" name="Criteria_Summary13.1.23" displayName="Criteria_Summary13.1.23" ref="A7:E9" totalsRowCount="1" totalsRowCellStyle="styleRegular">
  <autoFilter ref="A7:E8" xr:uid="{00000000-0009-0000-0100-000017000000}"/>
  <tableColumns count="5">
    <tableColumn id="1" xr3:uid="{00000000-0010-0000-1600-000001000000}" name="Item"/>
    <tableColumn id="2" xr3:uid="{00000000-0010-0000-1600-000002000000}" name="Tipo"/>
    <tableColumn id="3" xr3:uid="{00000000-0010-0000-1600-000003000000}" name="Elementos" totalsRowFunction="sum"/>
    <tableColumn id="4" xr3:uid="{00000000-0010-0000-1600-000004000000}" name="Nome do Subcritério"/>
    <tableColumn id="5" xr3:uid="{00000000-0010-0000-1600-000005000000}" name="Total" totalsRowFunction="sum"/>
  </tableColumns>
  <tableStyleInfo name="TableStyleLight4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7000000}" name="Criteria_Summary13.1.24" displayName="Criteria_Summary13.1.24" ref="A7:E9" totalsRowCount="1" totalsRowCellStyle="styleRegular">
  <autoFilter ref="A7:E8" xr:uid="{00000000-0009-0000-0100-000018000000}"/>
  <tableColumns count="5">
    <tableColumn id="1" xr3:uid="{00000000-0010-0000-1700-000001000000}" name="Item"/>
    <tableColumn id="2" xr3:uid="{00000000-0010-0000-1700-000002000000}" name="Tipo"/>
    <tableColumn id="3" xr3:uid="{00000000-0010-0000-1700-000003000000}" name="Elementos" totalsRowFunction="sum"/>
    <tableColumn id="4" xr3:uid="{00000000-0010-0000-1700-000004000000}" name="Nome do Subcritério"/>
    <tableColumn id="5" xr3:uid="{00000000-0010-0000-1700-000005000000}" name="Total" totalsRowFunction="sum"/>
  </tableColumns>
  <tableStyleInfo name="TableStyleLight4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8000000}" name="Criteria_Summary13.1.25" displayName="Criteria_Summary13.1.25" ref="A7:E10" totalsRowCount="1" totalsRowCellStyle="styleRegular">
  <autoFilter ref="A7:E9" xr:uid="{00000000-0009-0000-0100-000019000000}"/>
  <tableColumns count="5">
    <tableColumn id="1" xr3:uid="{00000000-0010-0000-1800-000001000000}" name="Item"/>
    <tableColumn id="2" xr3:uid="{00000000-0010-0000-1800-000002000000}" name="Tipo"/>
    <tableColumn id="3" xr3:uid="{00000000-0010-0000-1800-000003000000}" name="Elementos" totalsRowFunction="sum"/>
    <tableColumn id="4" xr3:uid="{00000000-0010-0000-1800-000004000000}" name="Nome do Subcritério"/>
    <tableColumn id="5" xr3:uid="{00000000-0010-0000-1800-000005000000}" name="Total" totalsRowFunction="sum"/>
  </tableColumns>
  <tableStyleInfo name="TableStyleLight4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9000000}" name="Criteria_Summary13.1.26" displayName="Criteria_Summary13.1.26" ref="A7:E9" totalsRowCount="1" totalsRowCellStyle="styleRegular">
  <autoFilter ref="A7:E8" xr:uid="{00000000-0009-0000-0100-00001A000000}"/>
  <tableColumns count="5">
    <tableColumn id="1" xr3:uid="{00000000-0010-0000-1900-000001000000}" name="Item"/>
    <tableColumn id="2" xr3:uid="{00000000-0010-0000-1900-000002000000}" name="Tipo"/>
    <tableColumn id="3" xr3:uid="{00000000-0010-0000-1900-000003000000}" name="Elementos" totalsRowFunction="sum"/>
    <tableColumn id="4" xr3:uid="{00000000-0010-0000-1900-000004000000}" name="Nome do Subcritério"/>
    <tableColumn id="5" xr3:uid="{00000000-0010-0000-1900-000005000000}" name="Total" totalsRowFunction="sum"/>
  </tableColumns>
  <tableStyleInfo name="TableStyleLight4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A000000}" name="Criteria_Summary13.1.27" displayName="Criteria_Summary13.1.27" ref="A7:E10" totalsRowCount="1" totalsRowCellStyle="styleRegular">
  <autoFilter ref="A7:E9" xr:uid="{00000000-0009-0000-0100-00001B000000}"/>
  <tableColumns count="5">
    <tableColumn id="1" xr3:uid="{00000000-0010-0000-1A00-000001000000}" name="Item"/>
    <tableColumn id="2" xr3:uid="{00000000-0010-0000-1A00-000002000000}" name="Tipo"/>
    <tableColumn id="3" xr3:uid="{00000000-0010-0000-1A00-000003000000}" name="Elementos" totalsRowFunction="sum"/>
    <tableColumn id="4" xr3:uid="{00000000-0010-0000-1A00-000004000000}" name="Nome do Subcritério"/>
    <tableColumn id="5" xr3:uid="{00000000-0010-0000-1A00-000005000000}" name="Total" totalsRowFunction="sum"/>
  </tableColumns>
  <tableStyleInfo name="TableStyleLight4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B000000}" name="Criteria_Summary13.1.28" displayName="Criteria_Summary13.1.28" ref="A7:E9" totalsRowCount="1" totalsRowCellStyle="styleRegular">
  <autoFilter ref="A7:E8" xr:uid="{00000000-0009-0000-0100-00001C000000}"/>
  <tableColumns count="5">
    <tableColumn id="1" xr3:uid="{00000000-0010-0000-1B00-000001000000}" name="Item"/>
    <tableColumn id="2" xr3:uid="{00000000-0010-0000-1B00-000002000000}" name="Tipo"/>
    <tableColumn id="3" xr3:uid="{00000000-0010-0000-1B00-000003000000}" name="Elementos" totalsRowFunction="sum"/>
    <tableColumn id="4" xr3:uid="{00000000-0010-0000-1B00-000004000000}" name="Nome do Subcritério"/>
    <tableColumn id="5" xr3:uid="{00000000-0010-0000-1B00-000005000000}" name="Total" totalsRowFunction="sum"/>
  </tableColumns>
  <tableStyleInfo name="TableStyleLight4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C000000}" name="Criteria_Summary13.1.29" displayName="Criteria_Summary13.1.29" ref="A7:E9" totalsRowCount="1" totalsRowCellStyle="styleRegular">
  <autoFilter ref="A7:E8" xr:uid="{00000000-0009-0000-0100-00001D000000}"/>
  <tableColumns count="5">
    <tableColumn id="1" xr3:uid="{00000000-0010-0000-1C00-000001000000}" name="Item"/>
    <tableColumn id="2" xr3:uid="{00000000-0010-0000-1C00-000002000000}" name="Tipo"/>
    <tableColumn id="3" xr3:uid="{00000000-0010-0000-1C00-000003000000}" name="Elementos" totalsRowFunction="sum"/>
    <tableColumn id="4" xr3:uid="{00000000-0010-0000-1C00-000004000000}" name="Nome do Subcritério"/>
    <tableColumn id="5" xr3:uid="{00000000-0010-0000-1C00-000005000000}" name="Total" totalsRowFunction="sum"/>
  </tableColumns>
  <tableStyleInfo name="TableStyleLight4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D000000}" name="Criteria_Summary13.1.30" displayName="Criteria_Summary13.1.30" ref="A7:E9" totalsRowCount="1" totalsRowCellStyle="styleRegular">
  <autoFilter ref="A7:E8" xr:uid="{00000000-0009-0000-0100-00001E000000}"/>
  <tableColumns count="5">
    <tableColumn id="1" xr3:uid="{00000000-0010-0000-1D00-000001000000}" name="Item"/>
    <tableColumn id="2" xr3:uid="{00000000-0010-0000-1D00-000002000000}" name="Tipo"/>
    <tableColumn id="3" xr3:uid="{00000000-0010-0000-1D00-000003000000}" name="Elementos" totalsRowFunction="sum"/>
    <tableColumn id="4" xr3:uid="{00000000-0010-0000-1D00-000004000000}" name="Nome do Subcritério"/>
    <tableColumn id="5" xr3:uid="{00000000-0010-0000-1D00-000005000000}" name="Total" totalsRowFunction="sum"/>
  </tableColumns>
  <tableStyleInfo name="TableStyleLight4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E000000}" name="Criteria_Summary13.1.31" displayName="Criteria_Summary13.1.31" ref="A7:E9" totalsRowCount="1" totalsRowCellStyle="styleRegular">
  <autoFilter ref="A7:E8" xr:uid="{00000000-0009-0000-0100-00001F000000}"/>
  <tableColumns count="5">
    <tableColumn id="1" xr3:uid="{00000000-0010-0000-1E00-000001000000}" name="Item"/>
    <tableColumn id="2" xr3:uid="{00000000-0010-0000-1E00-000002000000}" name="Tipo"/>
    <tableColumn id="3" xr3:uid="{00000000-0010-0000-1E00-000003000000}" name="Elementos" totalsRowFunction="sum"/>
    <tableColumn id="4" xr3:uid="{00000000-0010-0000-1E00-000004000000}" name="Nome do Subcritério"/>
    <tableColumn id="5" xr3:uid="{00000000-0010-0000-1E00-000005000000}" name="Total" totalsRowFunction="sum"/>
  </tableColumns>
  <tableStyleInfo name="TableStyleLight4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F000000}" name="Criteria_Summary13.1.32" displayName="Criteria_Summary13.1.32" ref="A7:E9" totalsRowCount="1" totalsRowCellStyle="styleRegular">
  <autoFilter ref="A7:E8" xr:uid="{00000000-0009-0000-0100-000020000000}"/>
  <tableColumns count="5">
    <tableColumn id="1" xr3:uid="{00000000-0010-0000-1F00-000001000000}" name="Item"/>
    <tableColumn id="2" xr3:uid="{00000000-0010-0000-1F00-000002000000}" name="Tipo"/>
    <tableColumn id="3" xr3:uid="{00000000-0010-0000-1F00-000003000000}" name="Elementos" totalsRowFunction="sum"/>
    <tableColumn id="4" xr3:uid="{00000000-0010-0000-1F00-000004000000}" name="Nome do Subcritério"/>
    <tableColumn id="5" xr3:uid="{00000000-0010-0000-1F00-000005000000}" name="Total" totalsRowFunction="sum"/>
  </tableColumns>
  <tableStyleInfo name="TableStyleLight4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20000000}" name="Criteria_Summary13.1.33" displayName="Criteria_Summary13.1.33" ref="A7:E9" totalsRowCount="1" totalsRowCellStyle="styleRegular">
  <autoFilter ref="A7:E8" xr:uid="{00000000-0009-0000-0100-000021000000}"/>
  <tableColumns count="5">
    <tableColumn id="1" xr3:uid="{00000000-0010-0000-2000-000001000000}" name="Item"/>
    <tableColumn id="2" xr3:uid="{00000000-0010-0000-2000-000002000000}" name="Tipo"/>
    <tableColumn id="3" xr3:uid="{00000000-0010-0000-2000-000003000000}" name="Elementos" totalsRowFunction="sum"/>
    <tableColumn id="4" xr3:uid="{00000000-0010-0000-2000-000004000000}" name="Nome do Subcritério"/>
    <tableColumn id="5" xr3:uid="{00000000-0010-0000-2000-000005000000}" name="Total" totalsRowFunction="sum"/>
  </tableColumns>
  <tableStyleInfo name="TableStyleLight4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1000000}" name="Criteria_Summary13.1.34" displayName="Criteria_Summary13.1.34" ref="A7:E10" totalsRowCount="1" totalsRowCellStyle="styleRegular">
  <autoFilter ref="A7:E9" xr:uid="{00000000-0009-0000-0100-000022000000}"/>
  <tableColumns count="5">
    <tableColumn id="1" xr3:uid="{00000000-0010-0000-2100-000001000000}" name="Item"/>
    <tableColumn id="2" xr3:uid="{00000000-0010-0000-2100-000002000000}" name="Tipo"/>
    <tableColumn id="3" xr3:uid="{00000000-0010-0000-2100-000003000000}" name="Elementos" totalsRowFunction="sum"/>
    <tableColumn id="4" xr3:uid="{00000000-0010-0000-2100-000004000000}" name="Nome do Subcritério"/>
    <tableColumn id="5" xr3:uid="{00000000-0010-0000-2100-000005000000}" name="Total" totalsRowFunction="sum"/>
  </tableColumns>
  <tableStyleInfo name="TableStyleLight4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22000000}" name="Criteria_Summary13.1.35" displayName="Criteria_Summary13.1.35" ref="A7:E9" totalsRowCount="1" totalsRowCellStyle="styleRegular">
  <autoFilter ref="A7:E8" xr:uid="{00000000-0009-0000-0100-000023000000}"/>
  <tableColumns count="5">
    <tableColumn id="1" xr3:uid="{00000000-0010-0000-2200-000001000000}" name="Item"/>
    <tableColumn id="2" xr3:uid="{00000000-0010-0000-2200-000002000000}" name="Tipo"/>
    <tableColumn id="3" xr3:uid="{00000000-0010-0000-2200-000003000000}" name="Elementos" totalsRowFunction="sum"/>
    <tableColumn id="4" xr3:uid="{00000000-0010-0000-2200-000004000000}" name="Nome do Subcritério"/>
    <tableColumn id="5" xr3:uid="{00000000-0010-0000-2200-000005000000}" name="Total" totalsRowFunction="sum"/>
  </tableColumns>
  <tableStyleInfo name="TableStyleLight4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23000000}" name="Criteria_Summary13.1.36" displayName="Criteria_Summary13.1.36" ref="A7:E9" totalsRowCount="1" totalsRowCellStyle="styleRegular">
  <autoFilter ref="A7:E8" xr:uid="{00000000-0009-0000-0100-000024000000}"/>
  <tableColumns count="5">
    <tableColumn id="1" xr3:uid="{00000000-0010-0000-2300-000001000000}" name="Item"/>
    <tableColumn id="2" xr3:uid="{00000000-0010-0000-2300-000002000000}" name="Tipo"/>
    <tableColumn id="3" xr3:uid="{00000000-0010-0000-2300-000003000000}" name="Elementos" totalsRowFunction="sum"/>
    <tableColumn id="4" xr3:uid="{00000000-0010-0000-2300-000004000000}" name="Nome do Subcritério"/>
    <tableColumn id="5" xr3:uid="{00000000-0010-0000-2300-000005000000}" name="Total" totalsRowFunction="sum"/>
  </tableColumns>
  <tableStyleInfo name="TableStyleLight4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Criteria_Summary13.1.37" displayName="Criteria_Summary13.1.37" ref="A7:E9" totalsRowCount="1" totalsRowCellStyle="styleRegular">
  <autoFilter ref="A7:E8" xr:uid="{00000000-0009-0000-0100-000025000000}"/>
  <tableColumns count="5">
    <tableColumn id="1" xr3:uid="{00000000-0010-0000-2400-000001000000}" name="Item"/>
    <tableColumn id="2" xr3:uid="{00000000-0010-0000-2400-000002000000}" name="Tipo"/>
    <tableColumn id="3" xr3:uid="{00000000-0010-0000-2400-000003000000}" name="Elementos" totalsRowFunction="sum"/>
    <tableColumn id="4" xr3:uid="{00000000-0010-0000-2400-000004000000}" name="Nome do Subcritério"/>
    <tableColumn id="5" xr3:uid="{00000000-0010-0000-2400-000005000000}" name="Total" totalsRowFunction="sum"/>
  </tableColumns>
  <tableStyleInfo name="TableStyleLight4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Criteria_Summary13.1.38" displayName="Criteria_Summary13.1.38" ref="A7:E9" totalsRowCount="1" totalsRowCellStyle="styleRegular">
  <autoFilter ref="A7:E8" xr:uid="{00000000-0009-0000-0100-000026000000}"/>
  <tableColumns count="5">
    <tableColumn id="1" xr3:uid="{00000000-0010-0000-2500-000001000000}" name="Item"/>
    <tableColumn id="2" xr3:uid="{00000000-0010-0000-2500-000002000000}" name="Tipo"/>
    <tableColumn id="3" xr3:uid="{00000000-0010-0000-2500-000003000000}" name="Elementos" totalsRowFunction="sum"/>
    <tableColumn id="4" xr3:uid="{00000000-0010-0000-2500-000004000000}" name="Nome do Subcritério"/>
    <tableColumn id="5" xr3:uid="{00000000-0010-0000-2500-000005000000}" name="Total" totalsRowFunction="sum"/>
  </tableColumns>
  <tableStyleInfo name="TableStyleLight4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26000000}" name="Criteria_Summary13.1.39" displayName="Criteria_Summary13.1.39" ref="A7:E9" totalsRowCount="1" totalsRowCellStyle="styleRegular">
  <autoFilter ref="A7:E8" xr:uid="{00000000-0009-0000-0100-000027000000}"/>
  <tableColumns count="5">
    <tableColumn id="1" xr3:uid="{00000000-0010-0000-2600-000001000000}" name="Item"/>
    <tableColumn id="2" xr3:uid="{00000000-0010-0000-2600-000002000000}" name="Tipo"/>
    <tableColumn id="3" xr3:uid="{00000000-0010-0000-2600-000003000000}" name="Elementos" totalsRowFunction="sum"/>
    <tableColumn id="4" xr3:uid="{00000000-0010-0000-2600-000004000000}" name="Nome do Subcritério"/>
    <tableColumn id="5" xr3:uid="{00000000-0010-0000-2600-000005000000}" name="Total" totalsRowFunction="sum"/>
  </tableColumns>
  <tableStyleInfo name="TableStyleLight4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27000000}" name="Criteria_Summary13.1.40" displayName="Criteria_Summary13.1.40" ref="A7:E11" totalsRowCount="1" totalsRowCellStyle="styleRegular">
  <autoFilter ref="A7:E10" xr:uid="{00000000-0009-0000-0100-000028000000}"/>
  <tableColumns count="5">
    <tableColumn id="1" xr3:uid="{00000000-0010-0000-2700-000001000000}" name="Item"/>
    <tableColumn id="2" xr3:uid="{00000000-0010-0000-2700-000002000000}" name="Tipo"/>
    <tableColumn id="3" xr3:uid="{00000000-0010-0000-2700-000003000000}" name="Elementos" totalsRowFunction="sum"/>
    <tableColumn id="4" xr3:uid="{00000000-0010-0000-2700-000004000000}" name="Nome do Subcritério"/>
    <tableColumn id="5" xr3:uid="{00000000-0010-0000-2700-000005000000}" name="Total" totalsRowFunction="sum"/>
  </tableColumns>
  <tableStyleInfo name="TableStyleLight4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28000000}" name="Criteria_Summary13.1.41" displayName="Criteria_Summary13.1.41" ref="A7:E9" totalsRowCount="1" totalsRowCellStyle="styleRegular">
  <autoFilter ref="A7:E8" xr:uid="{00000000-0009-0000-0100-000029000000}"/>
  <tableColumns count="5">
    <tableColumn id="1" xr3:uid="{00000000-0010-0000-2800-000001000000}" name="Item"/>
    <tableColumn id="2" xr3:uid="{00000000-0010-0000-2800-000002000000}" name="Tipo"/>
    <tableColumn id="3" xr3:uid="{00000000-0010-0000-2800-000003000000}" name="Elementos" totalsRowFunction="sum"/>
    <tableColumn id="4" xr3:uid="{00000000-0010-0000-2800-000004000000}" name="Nome do Subcritério"/>
    <tableColumn id="5" xr3:uid="{00000000-0010-0000-2800-000005000000}" name="Total" totalsRowFunction="sum"/>
  </tableColumns>
  <tableStyleInfo name="TableStyleLight4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9000000}" name="Criteria_Summary13.1.42" displayName="Criteria_Summary13.1.42" ref="A7:E9" totalsRowCount="1" totalsRowCellStyle="styleRegular">
  <autoFilter ref="A7:E8" xr:uid="{00000000-0009-0000-0100-00002A000000}"/>
  <tableColumns count="5">
    <tableColumn id="1" xr3:uid="{00000000-0010-0000-2900-000001000000}" name="Item"/>
    <tableColumn id="2" xr3:uid="{00000000-0010-0000-2900-000002000000}" name="Tipo"/>
    <tableColumn id="3" xr3:uid="{00000000-0010-0000-2900-000003000000}" name="Elementos" totalsRowFunction="sum"/>
    <tableColumn id="4" xr3:uid="{00000000-0010-0000-2900-000004000000}" name="Nome do Subcritério"/>
    <tableColumn id="5" xr3:uid="{00000000-0010-0000-2900-000005000000}" name="Total" totalsRowFunction="sum"/>
  </tableColumns>
  <tableStyleInfo name="TableStyleLight4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A000000}" name="Criteria_Summary13.1.43" displayName="Criteria_Summary13.1.43" ref="A7:E9" totalsRowCount="1" totalsRowCellStyle="styleRegular">
  <autoFilter ref="A7:E8" xr:uid="{00000000-0009-0000-0100-00002B000000}"/>
  <tableColumns count="5">
    <tableColumn id="1" xr3:uid="{00000000-0010-0000-2A00-000001000000}" name="Item"/>
    <tableColumn id="2" xr3:uid="{00000000-0010-0000-2A00-000002000000}" name="Tipo"/>
    <tableColumn id="3" xr3:uid="{00000000-0010-0000-2A00-000003000000}" name="Elementos" totalsRowFunction="sum"/>
    <tableColumn id="4" xr3:uid="{00000000-0010-0000-2A00-000004000000}" name="Nome do Subcritério"/>
    <tableColumn id="5" xr3:uid="{00000000-0010-0000-2A00-000005000000}" name="Total" totalsRowFunction="sum"/>
  </tableColumns>
  <tableStyleInfo name="TableStyleLight4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2B000000}" name="Criteria_Summary13.1.44" displayName="Criteria_Summary13.1.44" ref="A7:E10" totalsRowCount="1" totalsRowCellStyle="styleRegular">
  <autoFilter ref="A7:E9" xr:uid="{00000000-0009-0000-0100-00002C000000}"/>
  <tableColumns count="5">
    <tableColumn id="1" xr3:uid="{00000000-0010-0000-2B00-000001000000}" name="Item"/>
    <tableColumn id="2" xr3:uid="{00000000-0010-0000-2B00-000002000000}" name="Tipo"/>
    <tableColumn id="3" xr3:uid="{00000000-0010-0000-2B00-000003000000}" name="Elementos" totalsRowFunction="sum"/>
    <tableColumn id="4" xr3:uid="{00000000-0010-0000-2B00-000004000000}" name="Nome do Subcritério"/>
    <tableColumn id="5" xr3:uid="{00000000-0010-0000-2B00-000005000000}" name="Total" totalsRowFunction="sum"/>
  </tableColumns>
  <tableStyleInfo name="TableStyleLight4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2C000000}" name="Criteria_Summary13.1.45" displayName="Criteria_Summary13.1.45" ref="A7:E9" totalsRowCount="1" totalsRowCellStyle="styleRegular">
  <autoFilter ref="A7:E8" xr:uid="{00000000-0009-0000-0100-00002D000000}"/>
  <tableColumns count="5">
    <tableColumn id="1" xr3:uid="{00000000-0010-0000-2C00-000001000000}" name="Item"/>
    <tableColumn id="2" xr3:uid="{00000000-0010-0000-2C00-000002000000}" name="Tipo"/>
    <tableColumn id="3" xr3:uid="{00000000-0010-0000-2C00-000003000000}" name="Elementos" totalsRowFunction="sum"/>
    <tableColumn id="4" xr3:uid="{00000000-0010-0000-2C00-000004000000}" name="Nome do Subcritério"/>
    <tableColumn id="5" xr3:uid="{00000000-0010-0000-2C00-000005000000}" name="Total" totalsRowFunction="sum"/>
  </tableColumns>
  <tableStyleInfo name="TableStyleLight4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00000000-000C-0000-FFFF-FFFF2D000000}" name="Criteria_Summary13.1.46" displayName="Criteria_Summary13.1.46" ref="A7:E10" totalsRowCount="1" totalsRowCellStyle="styleRegular">
  <autoFilter ref="A7:E9" xr:uid="{00000000-0009-0000-0100-00002E000000}"/>
  <tableColumns count="5">
    <tableColumn id="1" xr3:uid="{00000000-0010-0000-2D00-000001000000}" name="Item"/>
    <tableColumn id="2" xr3:uid="{00000000-0010-0000-2D00-000002000000}" name="Tipo"/>
    <tableColumn id="3" xr3:uid="{00000000-0010-0000-2D00-000003000000}" name="Elementos" totalsRowFunction="sum"/>
    <tableColumn id="4" xr3:uid="{00000000-0010-0000-2D00-000004000000}" name="Nome do Subcritério"/>
    <tableColumn id="5" xr3:uid="{00000000-0010-0000-2D00-000005000000}" name="Total" totalsRowFunction="sum"/>
  </tableColumns>
  <tableStyleInfo name="TableStyleLight4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2E000000}" name="Criteria_Summary13.1.47" displayName="Criteria_Summary13.1.47" ref="A7:E9" totalsRowCount="1" totalsRowCellStyle="styleRegular">
  <autoFilter ref="A7:E8" xr:uid="{00000000-0009-0000-0100-00002F000000}"/>
  <tableColumns count="5">
    <tableColumn id="1" xr3:uid="{00000000-0010-0000-2E00-000001000000}" name="Item"/>
    <tableColumn id="2" xr3:uid="{00000000-0010-0000-2E00-000002000000}" name="Tipo"/>
    <tableColumn id="3" xr3:uid="{00000000-0010-0000-2E00-000003000000}" name="Elementos" totalsRowFunction="sum"/>
    <tableColumn id="4" xr3:uid="{00000000-0010-0000-2E00-000004000000}" name="Nome do Subcritério"/>
    <tableColumn id="5" xr3:uid="{00000000-0010-0000-2E00-000005000000}" name="Total" totalsRowFunction="sum"/>
  </tableColumns>
  <tableStyleInfo name="TableStyleLight4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2F000000}" name="Criteria_Summary13.1.48" displayName="Criteria_Summary13.1.48" ref="A7:E9" totalsRowCount="1" totalsRowCellStyle="styleRegular">
  <autoFilter ref="A7:E8" xr:uid="{00000000-0009-0000-0100-000030000000}"/>
  <tableColumns count="5">
    <tableColumn id="1" xr3:uid="{00000000-0010-0000-2F00-000001000000}" name="Item"/>
    <tableColumn id="2" xr3:uid="{00000000-0010-0000-2F00-000002000000}" name="Tipo"/>
    <tableColumn id="3" xr3:uid="{00000000-0010-0000-2F00-000003000000}" name="Elementos" totalsRowFunction="sum"/>
    <tableColumn id="4" xr3:uid="{00000000-0010-0000-2F00-000004000000}" name="Nome do Subcritério"/>
    <tableColumn id="5" xr3:uid="{00000000-0010-0000-2F00-000005000000}" name="Total" totalsRowFunction="sum"/>
  </tableColumns>
  <tableStyleInfo name="TableStyleLight4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30000000}" name="Criteria_Summary13.1.49" displayName="Criteria_Summary13.1.49" ref="A7:E9" totalsRowCount="1" totalsRowCellStyle="styleRegular">
  <autoFilter ref="A7:E8" xr:uid="{00000000-0009-0000-0100-000031000000}"/>
  <tableColumns count="5">
    <tableColumn id="1" xr3:uid="{00000000-0010-0000-3000-000001000000}" name="Item"/>
    <tableColumn id="2" xr3:uid="{00000000-0010-0000-3000-000002000000}" name="Tipo"/>
    <tableColumn id="3" xr3:uid="{00000000-0010-0000-3000-000003000000}" name="Elementos" totalsRowFunction="sum"/>
    <tableColumn id="4" xr3:uid="{00000000-0010-0000-3000-000004000000}" name="Nome do Subcritério"/>
    <tableColumn id="5" xr3:uid="{00000000-0010-0000-3000-000005000000}" name="Total" totalsRowFunction="sum"/>
  </tableColumns>
  <tableStyleInfo name="TableStyleLight4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31000000}" name="Criteria_Summary13.1.50" displayName="Criteria_Summary13.1.50" ref="A7:E9" totalsRowCount="1" totalsRowCellStyle="styleRegular">
  <autoFilter ref="A7:E8" xr:uid="{00000000-0009-0000-0100-000032000000}"/>
  <tableColumns count="5">
    <tableColumn id="1" xr3:uid="{00000000-0010-0000-3100-000001000000}" name="Item"/>
    <tableColumn id="2" xr3:uid="{00000000-0010-0000-3100-000002000000}" name="Tipo"/>
    <tableColumn id="3" xr3:uid="{00000000-0010-0000-3100-000003000000}" name="Elementos" totalsRowFunction="sum"/>
    <tableColumn id="4" xr3:uid="{00000000-0010-0000-3100-000004000000}" name="Nome do Subcritério"/>
    <tableColumn id="5" xr3:uid="{00000000-0010-0000-3100-000005000000}" name="Total" totalsRowFunction="sum"/>
  </tableColumns>
  <tableStyleInfo name="TableStyleLight4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32000000}" name="Criteria_Summary13.1.51" displayName="Criteria_Summary13.1.51" ref="A7:E9" totalsRowCount="1" totalsRowCellStyle="styleRegular">
  <autoFilter ref="A7:E8" xr:uid="{00000000-0009-0000-0100-000033000000}"/>
  <tableColumns count="5">
    <tableColumn id="1" xr3:uid="{00000000-0010-0000-3200-000001000000}" name="Item"/>
    <tableColumn id="2" xr3:uid="{00000000-0010-0000-3200-000002000000}" name="Tipo"/>
    <tableColumn id="3" xr3:uid="{00000000-0010-0000-3200-000003000000}" name="Elementos" totalsRowFunction="sum"/>
    <tableColumn id="4" xr3:uid="{00000000-0010-0000-3200-000004000000}" name="Nome do Subcritério"/>
    <tableColumn id="5" xr3:uid="{00000000-0010-0000-3200-000005000000}" name="Total" totalsRowFunction="sum"/>
  </tableColumns>
  <tableStyleInfo name="TableStyleLight4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00000000-000C-0000-FFFF-FFFF33000000}" name="Criteria_Summary13.1.52" displayName="Criteria_Summary13.1.52" ref="A7:E15" totalsRowCount="1" totalsRowCellStyle="styleRegular">
  <autoFilter ref="A7:E14" xr:uid="{00000000-0009-0000-0100-000034000000}"/>
  <tableColumns count="5">
    <tableColumn id="1" xr3:uid="{00000000-0010-0000-3300-000001000000}" name="Item"/>
    <tableColumn id="2" xr3:uid="{00000000-0010-0000-3300-000002000000}" name="Tipo"/>
    <tableColumn id="3" xr3:uid="{00000000-0010-0000-3300-000003000000}" name="Elementos" totalsRowFunction="sum"/>
    <tableColumn id="4" xr3:uid="{00000000-0010-0000-3300-000004000000}" name="Nome do Subcritério"/>
    <tableColumn id="5" xr3:uid="{00000000-0010-0000-3300-000005000000}" name="Total" totalsRowFunction="sum"/>
  </tableColumns>
  <tableStyleInfo name="TableStyleLight4"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00000000-000C-0000-FFFF-FFFF34000000}" name="Criteria_Summary13.1.53" displayName="Criteria_Summary13.1.53" ref="A7:E9" totalsRowCount="1" totalsRowCellStyle="styleRegular">
  <autoFilter ref="A7:E8" xr:uid="{00000000-0009-0000-0100-000035000000}"/>
  <tableColumns count="5">
    <tableColumn id="1" xr3:uid="{00000000-0010-0000-3400-000001000000}" name="Item"/>
    <tableColumn id="2" xr3:uid="{00000000-0010-0000-3400-000002000000}" name="Tipo"/>
    <tableColumn id="3" xr3:uid="{00000000-0010-0000-3400-000003000000}" name="Elementos" totalsRowFunction="sum"/>
    <tableColumn id="4" xr3:uid="{00000000-0010-0000-3400-000004000000}" name="Nome do Subcritério"/>
    <tableColumn id="5" xr3:uid="{00000000-0010-0000-3400-000005000000}" name="Total" totalsRowFunction="sum"/>
  </tableColumns>
  <tableStyleInfo name="TableStyleLight4"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00000000-000C-0000-FFFF-FFFF35000000}" name="Criteria_Summary13.1.54" displayName="Criteria_Summary13.1.54" ref="A7:E9" totalsRowCount="1" totalsRowCellStyle="styleRegular">
  <autoFilter ref="A7:E8" xr:uid="{00000000-0009-0000-0100-000036000000}"/>
  <tableColumns count="5">
    <tableColumn id="1" xr3:uid="{00000000-0010-0000-3500-000001000000}" name="Item"/>
    <tableColumn id="2" xr3:uid="{00000000-0010-0000-3500-000002000000}" name="Tipo"/>
    <tableColumn id="3" xr3:uid="{00000000-0010-0000-3500-000003000000}" name="Elementos" totalsRowFunction="sum"/>
    <tableColumn id="4" xr3:uid="{00000000-0010-0000-3500-000004000000}" name="Nome do Subcritério"/>
    <tableColumn id="5" xr3:uid="{00000000-0010-0000-3500-000005000000}" name="Total" totalsRowFunction="sum"/>
  </tableColumns>
  <tableStyleInfo name="TableStyleLight4"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00000000-000C-0000-FFFF-FFFF36000000}" name="Criteria_Summary13.1.55" displayName="Criteria_Summary13.1.55" ref="A7:E9" totalsRowCount="1" totalsRowCellStyle="styleRegular">
  <autoFilter ref="A7:E8" xr:uid="{00000000-0009-0000-0100-000037000000}"/>
  <tableColumns count="5">
    <tableColumn id="1" xr3:uid="{00000000-0010-0000-3600-000001000000}" name="Item"/>
    <tableColumn id="2" xr3:uid="{00000000-0010-0000-3600-000002000000}" name="Tipo"/>
    <tableColumn id="3" xr3:uid="{00000000-0010-0000-3600-000003000000}" name="Elementos" totalsRowFunction="sum"/>
    <tableColumn id="4" xr3:uid="{00000000-0010-0000-3600-000004000000}" name="Nome do Subcritério"/>
    <tableColumn id="5" xr3:uid="{00000000-0010-0000-3600-000005000000}" name="Total" totalsRowFunction="sum"/>
  </tableColumns>
  <tableStyleInfo name="TableStyleLight4"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00000000-000C-0000-FFFF-FFFF37000000}" name="Criteria_Summary13.1.56" displayName="Criteria_Summary13.1.56" ref="A7:E9" totalsRowCount="1" totalsRowCellStyle="styleRegular">
  <autoFilter ref="A7:E8" xr:uid="{00000000-0009-0000-0100-000038000000}"/>
  <tableColumns count="5">
    <tableColumn id="1" xr3:uid="{00000000-0010-0000-3700-000001000000}" name="Item"/>
    <tableColumn id="2" xr3:uid="{00000000-0010-0000-3700-000002000000}" name="Tipo"/>
    <tableColumn id="3" xr3:uid="{00000000-0010-0000-3700-000003000000}" name="Elementos" totalsRowFunction="sum"/>
    <tableColumn id="4" xr3:uid="{00000000-0010-0000-3700-000004000000}" name="Nome do Subcritério"/>
    <tableColumn id="5" xr3:uid="{00000000-0010-0000-3700-000005000000}" name="Total" totalsRowFunction="sum"/>
  </tableColumns>
  <tableStyleInfo name="TableStyleLight4"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00000000-000C-0000-FFFF-FFFF38000000}" name="Criteria_Summary13.1.57" displayName="Criteria_Summary13.1.57" ref="A7:E9" totalsRowCount="1" totalsRowCellStyle="styleRegular">
  <autoFilter ref="A7:E8" xr:uid="{00000000-0009-0000-0100-000039000000}"/>
  <tableColumns count="5">
    <tableColumn id="1" xr3:uid="{00000000-0010-0000-3800-000001000000}" name="Item"/>
    <tableColumn id="2" xr3:uid="{00000000-0010-0000-3800-000002000000}" name="Tipo"/>
    <tableColumn id="3" xr3:uid="{00000000-0010-0000-3800-000003000000}" name="Elementos" totalsRowFunction="sum"/>
    <tableColumn id="4" xr3:uid="{00000000-0010-0000-3800-000004000000}" name="Nome do Subcritério"/>
    <tableColumn id="5" xr3:uid="{00000000-0010-0000-3800-000005000000}" name="Total" totalsRowFunction="sum"/>
  </tableColumns>
  <tableStyleInfo name="TableStyleLight4"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00000000-000C-0000-FFFF-FFFF39000000}" name="Criteria_Summary13.1.58" displayName="Criteria_Summary13.1.58" ref="A7:E9" totalsRowCount="1" totalsRowCellStyle="styleRegular">
  <autoFilter ref="A7:E8" xr:uid="{00000000-0009-0000-0100-00003A000000}"/>
  <tableColumns count="5">
    <tableColumn id="1" xr3:uid="{00000000-0010-0000-3900-000001000000}" name="Item"/>
    <tableColumn id="2" xr3:uid="{00000000-0010-0000-3900-000002000000}" name="Tipo"/>
    <tableColumn id="3" xr3:uid="{00000000-0010-0000-3900-000003000000}" name="Elementos" totalsRowFunction="sum"/>
    <tableColumn id="4" xr3:uid="{00000000-0010-0000-3900-000004000000}" name="Nome do Subcritério"/>
    <tableColumn id="5" xr3:uid="{00000000-0010-0000-3900-000005000000}" name="Total" totalsRowFunction="sum"/>
  </tableColumns>
  <tableStyleInfo name="TableStyleLight4"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00000000-000C-0000-FFFF-FFFF3A000000}" name="Criteria_Summary13.1.59" displayName="Criteria_Summary13.1.59" ref="A7:E9" totalsRowCount="1" totalsRowCellStyle="styleRegular">
  <autoFilter ref="A7:E8" xr:uid="{00000000-0009-0000-0100-00003B000000}"/>
  <tableColumns count="5">
    <tableColumn id="1" xr3:uid="{00000000-0010-0000-3A00-000001000000}" name="Item"/>
    <tableColumn id="2" xr3:uid="{00000000-0010-0000-3A00-000002000000}" name="Tipo"/>
    <tableColumn id="3" xr3:uid="{00000000-0010-0000-3A00-000003000000}" name="Elementos" totalsRowFunction="sum"/>
    <tableColumn id="4" xr3:uid="{00000000-0010-0000-3A00-000004000000}" name="Nome do Subcritério"/>
    <tableColumn id="5" xr3:uid="{00000000-0010-0000-3A00-000005000000}" name="Total" totalsRowFunction="sum"/>
  </tableColumns>
  <tableStyleInfo name="TableStyleLight4"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00000000-000C-0000-FFFF-FFFF3B000000}" name="Criteria_Summary13.1.60" displayName="Criteria_Summary13.1.60" ref="A7:E9" totalsRowCount="1" totalsRowCellStyle="styleRegular">
  <autoFilter ref="A7:E8" xr:uid="{00000000-0009-0000-0100-00003C000000}"/>
  <tableColumns count="5">
    <tableColumn id="1" xr3:uid="{00000000-0010-0000-3B00-000001000000}" name="Item"/>
    <tableColumn id="2" xr3:uid="{00000000-0010-0000-3B00-000002000000}" name="Tipo"/>
    <tableColumn id="3" xr3:uid="{00000000-0010-0000-3B00-000003000000}" name="Elementos" totalsRowFunction="sum"/>
    <tableColumn id="4" xr3:uid="{00000000-0010-0000-3B00-000004000000}" name="Nome do Subcritério"/>
    <tableColumn id="5" xr3:uid="{00000000-0010-0000-3B00-000005000000}" name="Total" totalsRowFunction="sum"/>
  </tableColumns>
  <tableStyleInfo name="TableStyleLight4"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00000000-000C-0000-FFFF-FFFF3C000000}" name="Criteria_Summary13.1.61" displayName="Criteria_Summary13.1.61" ref="A7:E10" totalsRowCount="1" totalsRowCellStyle="styleRegular">
  <autoFilter ref="A7:E9" xr:uid="{00000000-0009-0000-0100-00003D000000}"/>
  <tableColumns count="5">
    <tableColumn id="1" xr3:uid="{00000000-0010-0000-3C00-000001000000}" name="Item"/>
    <tableColumn id="2" xr3:uid="{00000000-0010-0000-3C00-000002000000}" name="Tipo"/>
    <tableColumn id="3" xr3:uid="{00000000-0010-0000-3C00-000003000000}" name="Elementos" totalsRowFunction="sum"/>
    <tableColumn id="4" xr3:uid="{00000000-0010-0000-3C00-000004000000}" name="Nome do Subcritério"/>
    <tableColumn id="5" xr3:uid="{00000000-0010-0000-3C00-000005000000}" name="Total" totalsRowFunction="sum"/>
  </tableColumns>
  <tableStyleInfo name="TableStyleLight4"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00000000-000C-0000-FFFF-FFFF3D000000}" name="Criteria_Summary13.1.62" displayName="Criteria_Summary13.1.62" ref="A7:E9" totalsRowCount="1" totalsRowCellStyle="styleRegular">
  <autoFilter ref="A7:E8" xr:uid="{00000000-0009-0000-0100-00003E000000}"/>
  <tableColumns count="5">
    <tableColumn id="1" xr3:uid="{00000000-0010-0000-3D00-000001000000}" name="Item"/>
    <tableColumn id="2" xr3:uid="{00000000-0010-0000-3D00-000002000000}" name="Tipo"/>
    <tableColumn id="3" xr3:uid="{00000000-0010-0000-3D00-000003000000}" name="Elementos" totalsRowFunction="sum"/>
    <tableColumn id="4" xr3:uid="{00000000-0010-0000-3D00-000004000000}" name="Nome do Subcritério"/>
    <tableColumn id="5" xr3:uid="{00000000-0010-0000-3D00-000005000000}" name="Total" totalsRowFunction="sum"/>
  </tableColumns>
  <tableStyleInfo name="TableStyleLight4"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00000000-000C-0000-FFFF-FFFF3E000000}" name="Criteria_Summary13.1.63" displayName="Criteria_Summary13.1.63" ref="A7:E10" totalsRowCount="1" totalsRowCellStyle="styleRegular">
  <autoFilter ref="A7:E9" xr:uid="{00000000-0009-0000-0100-00003F000000}"/>
  <tableColumns count="5">
    <tableColumn id="1" xr3:uid="{00000000-0010-0000-3E00-000001000000}" name="Item"/>
    <tableColumn id="2" xr3:uid="{00000000-0010-0000-3E00-000002000000}" name="Tipo"/>
    <tableColumn id="3" xr3:uid="{00000000-0010-0000-3E00-000003000000}" name="Elementos" totalsRowFunction="sum"/>
    <tableColumn id="4" xr3:uid="{00000000-0010-0000-3E00-000004000000}" name="Nome do Subcritério"/>
    <tableColumn id="5" xr3:uid="{00000000-0010-0000-3E00-000005000000}" name="Total" totalsRowFunction="sum"/>
  </tableColumns>
  <tableStyleInfo name="TableStyleLight4"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00000000-000C-0000-FFFF-FFFF3F000000}" name="Criteria_Summary13.1.64" displayName="Criteria_Summary13.1.64" ref="A7:E9" totalsRowCount="1" totalsRowCellStyle="styleRegular">
  <autoFilter ref="A7:E8" xr:uid="{00000000-0009-0000-0100-000040000000}"/>
  <tableColumns count="5">
    <tableColumn id="1" xr3:uid="{00000000-0010-0000-3F00-000001000000}" name="Item"/>
    <tableColumn id="2" xr3:uid="{00000000-0010-0000-3F00-000002000000}" name="Tipo"/>
    <tableColumn id="3" xr3:uid="{00000000-0010-0000-3F00-000003000000}" name="Elementos" totalsRowFunction="sum"/>
    <tableColumn id="4" xr3:uid="{00000000-0010-0000-3F00-000004000000}" name="Nome do Subcritério"/>
    <tableColumn id="5" xr3:uid="{00000000-0010-0000-3F00-000005000000}" name="Total" totalsRowFunction="sum"/>
  </tableColumns>
  <tableStyleInfo name="TableStyleLight4"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00000000-000C-0000-FFFF-FFFF40000000}" name="Criteria_Summary13.1.65" displayName="Criteria_Summary13.1.65" ref="A7:E9" totalsRowCount="1" totalsRowCellStyle="styleRegular">
  <autoFilter ref="A7:E8" xr:uid="{00000000-0009-0000-0100-000041000000}"/>
  <tableColumns count="5">
    <tableColumn id="1" xr3:uid="{00000000-0010-0000-4000-000001000000}" name="Item"/>
    <tableColumn id="2" xr3:uid="{00000000-0010-0000-4000-000002000000}" name="Tipo"/>
    <tableColumn id="3" xr3:uid="{00000000-0010-0000-4000-000003000000}" name="Elementos" totalsRowFunction="sum"/>
    <tableColumn id="4" xr3:uid="{00000000-0010-0000-4000-000004000000}" name="Nome do Subcritério"/>
    <tableColumn id="5" xr3:uid="{00000000-0010-0000-4000-000005000000}" name="Total" totalsRowFunction="sum"/>
  </tableColumns>
  <tableStyleInfo name="TableStyleLight4"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00000000-000C-0000-FFFF-FFFF41000000}" name="Criteria_Summary13.1.66" displayName="Criteria_Summary13.1.66" ref="A7:E9" totalsRowCount="1" totalsRowCellStyle="styleRegular">
  <autoFilter ref="A7:E8" xr:uid="{00000000-0009-0000-0100-000042000000}"/>
  <tableColumns count="5">
    <tableColumn id="1" xr3:uid="{00000000-0010-0000-4100-000001000000}" name="Item"/>
    <tableColumn id="2" xr3:uid="{00000000-0010-0000-4100-000002000000}" name="Tipo"/>
    <tableColumn id="3" xr3:uid="{00000000-0010-0000-4100-000003000000}" name="Elementos" totalsRowFunction="sum"/>
    <tableColumn id="4" xr3:uid="{00000000-0010-0000-4100-000004000000}" name="Nome do Subcritério"/>
    <tableColumn id="5" xr3:uid="{00000000-0010-0000-4100-000005000000}" name="Total" totalsRowFunction="sum"/>
  </tableColumns>
  <tableStyleInfo name="TableStyleLight4" showFirstColumn="0" showLastColumn="0" showRowStripes="1" showColumnStripes="0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00000000-000C-0000-FFFF-FFFF42000000}" name="Criteria_Summary13.1.67" displayName="Criteria_Summary13.1.67" ref="A7:E9" totalsRowCount="1" totalsRowCellStyle="styleRegular">
  <autoFilter ref="A7:E8" xr:uid="{00000000-0009-0000-0100-000043000000}"/>
  <tableColumns count="5">
    <tableColumn id="1" xr3:uid="{00000000-0010-0000-4200-000001000000}" name="Item"/>
    <tableColumn id="2" xr3:uid="{00000000-0010-0000-4200-000002000000}" name="Tipo"/>
    <tableColumn id="3" xr3:uid="{00000000-0010-0000-4200-000003000000}" name="Elementos" totalsRowFunction="sum"/>
    <tableColumn id="4" xr3:uid="{00000000-0010-0000-4200-000004000000}" name="Nome do Subcritério"/>
    <tableColumn id="5" xr3:uid="{00000000-0010-0000-4200-000005000000}" name="Total" totalsRowFunction="sum"/>
  </tableColumns>
  <tableStyleInfo name="TableStyleLight4" showFirstColumn="0" showLastColumn="0" showRowStripes="1" showColumnStripes="0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00000000-000C-0000-FFFF-FFFF43000000}" name="Elements13_1_11" displayName="Elements13_1_11" ref="A6:E9" totalsRowCount="1" totalsRowCellStyle="styleRegular">
  <autoFilter ref="A6:E8" xr:uid="{00000000-0009-0000-0100-000044000000}"/>
  <tableColumns count="5">
    <tableColumn id="1" xr3:uid="{00000000-0010-0000-4300-000001000000}" name="Projeto"/>
    <tableColumn id="2" xr3:uid="{00000000-0010-0000-4300-000002000000}" name="Vínculo"/>
    <tableColumn id="3" xr3:uid="{00000000-0010-0000-4300-000003000000}" name="Elemento" totalsRowFunction="count"/>
    <tableColumn id="4" xr3:uid="{00000000-0010-0000-4300-000004000000}" name="Id do Revit"/>
    <tableColumn id="5" xr3:uid="{00000000-0010-0000-4300-000005000000}" name="Totais:" totalsRowFunction="sum"/>
  </tableColumns>
  <tableStyleInfo name="TableStyleLight4" showFirstColumn="0" showLastColumn="0" showRowStripes="1" showColumnStripes="0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9" xr:uid="{00000000-000C-0000-FFFF-FFFF44000000}" name="Elements13_1_121" displayName="Elements13_1_121" ref="A6:E11" totalsRowCount="1" totalsRowCellStyle="styleRegular">
  <autoFilter ref="A6:E10" xr:uid="{00000000-0009-0000-0100-000045000000}"/>
  <tableColumns count="5">
    <tableColumn id="1" xr3:uid="{00000000-0010-0000-4400-000001000000}" name="Projeto"/>
    <tableColumn id="2" xr3:uid="{00000000-0010-0000-4400-000002000000}" name="Vínculo"/>
    <tableColumn id="3" xr3:uid="{00000000-0010-0000-4400-000003000000}" name="Elemento" totalsRowFunction="count"/>
    <tableColumn id="4" xr3:uid="{00000000-0010-0000-4400-000004000000}" name="Id do Revit"/>
    <tableColumn id="5" xr3:uid="{00000000-0010-0000-4400-000005000000}" name="Totais:" totalsRowFunction="sum"/>
  </tableColumns>
  <tableStyleInfo name="TableStyleLight4" showFirstColumn="0" showLastColumn="0" showRowStripes="1" showColumnStripes="0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00000000-000C-0000-FFFF-FFFF45000000}" name="Elements13_1_131" displayName="Elements13_1_131" ref="A6:E26" totalsRowCount="1" totalsRowCellStyle="styleRegular">
  <autoFilter ref="A6:E25" xr:uid="{00000000-0009-0000-0100-000046000000}"/>
  <tableColumns count="5">
    <tableColumn id="1" xr3:uid="{00000000-0010-0000-4500-000001000000}" name="Projeto"/>
    <tableColumn id="2" xr3:uid="{00000000-0010-0000-4500-000002000000}" name="Vínculo"/>
    <tableColumn id="3" xr3:uid="{00000000-0010-0000-4500-000003000000}" name="Elemento" totalsRowFunction="count"/>
    <tableColumn id="4" xr3:uid="{00000000-0010-0000-4500-000004000000}" name="Id do Revit"/>
    <tableColumn id="5" xr3:uid="{00000000-0010-0000-4500-000005000000}" name="Totais:" totalsRowFunction="sum"/>
  </tableColumns>
  <tableStyleInfo name="TableStyleLight4" showFirstColumn="0" showLastColumn="0" showRowStripes="1" showColumnStripes="0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00000000-000C-0000-FFFF-FFFF46000000}" name="Elements13_1_141" displayName="Elements13_1_141" ref="A6:E157" totalsRowCount="1" totalsRowCellStyle="styleRegular">
  <autoFilter ref="A6:E156" xr:uid="{00000000-0009-0000-0100-000047000000}"/>
  <tableColumns count="5">
    <tableColumn id="1" xr3:uid="{00000000-0010-0000-4600-000001000000}" name="Projeto"/>
    <tableColumn id="2" xr3:uid="{00000000-0010-0000-4600-000002000000}" name="Vínculo"/>
    <tableColumn id="3" xr3:uid="{00000000-0010-0000-4600-000003000000}" name="Elemento" totalsRowFunction="count"/>
    <tableColumn id="4" xr3:uid="{00000000-0010-0000-4600-000004000000}" name="Id do Revit"/>
    <tableColumn id="5" xr3:uid="{00000000-0010-0000-4600-000005000000}" name="Totais:" totalsRowFunction="sum"/>
  </tableColumns>
  <tableStyleInfo name="TableStyleLight4" showFirstColumn="0" showLastColumn="0" showRowStripes="1" showColumnStripes="0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00000000-000C-0000-FFFF-FFFF47000000}" name="Elements13_1_241" displayName="Elements13_1_241" ref="A6:E14" totalsRowCount="1" totalsRowCellStyle="styleRegular">
  <autoFilter ref="A6:E13" xr:uid="{00000000-0009-0000-0100-000048000000}"/>
  <tableColumns count="5">
    <tableColumn id="1" xr3:uid="{00000000-0010-0000-4700-000001000000}" name="Projeto"/>
    <tableColumn id="2" xr3:uid="{00000000-0010-0000-4700-000002000000}" name="Vínculo"/>
    <tableColumn id="3" xr3:uid="{00000000-0010-0000-4700-000003000000}" name="Elemento" totalsRowFunction="count"/>
    <tableColumn id="4" xr3:uid="{00000000-0010-0000-4700-000004000000}" name="Id do Revit"/>
    <tableColumn id="5" xr3:uid="{00000000-0010-0000-4700-000005000000}" name="Totais:" totalsRowFunction="sum"/>
  </tableColumns>
  <tableStyleInfo name="TableStyleLight4" showFirstColumn="0" showLastColumn="0" showRowStripes="1" showColumnStripes="0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00000000-000C-0000-FFFF-FFFF48000000}" name="Elements13_1_251" displayName="Elements13_1_251" ref="A6:E435" totalsRowCount="1" totalsRowCellStyle="styleRegular">
  <autoFilter ref="A6:E434" xr:uid="{00000000-0009-0000-0100-000049000000}"/>
  <tableColumns count="5">
    <tableColumn id="1" xr3:uid="{00000000-0010-0000-4800-000001000000}" name="Projeto"/>
    <tableColumn id="2" xr3:uid="{00000000-0010-0000-4800-000002000000}" name="Vínculo"/>
    <tableColumn id="3" xr3:uid="{00000000-0010-0000-4800-000003000000}" name="Elemento" totalsRowFunction="count"/>
    <tableColumn id="4" xr3:uid="{00000000-0010-0000-4800-000004000000}" name="Id do Revit"/>
    <tableColumn id="5" xr3:uid="{00000000-0010-0000-4800-000005000000}" name="Totais:" totalsRowFunction="sum"/>
  </tableColumns>
  <tableStyleInfo name="TableStyleLight4" showFirstColumn="0" showLastColumn="0" showRowStripes="1" showColumnStripes="0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00000000-000C-0000-FFFF-FFFF49000000}" name="Elements13_1_252" displayName="Elements13_1_252" ref="A443:E826" totalsRowCount="1" totalsRowCellStyle="styleRegular">
  <autoFilter ref="A443:E825" xr:uid="{00000000-0009-0000-0100-00004A000000}"/>
  <tableColumns count="5">
    <tableColumn id="1" xr3:uid="{00000000-0010-0000-4900-000001000000}" name="Projeto"/>
    <tableColumn id="2" xr3:uid="{00000000-0010-0000-4900-000002000000}" name="Vínculo"/>
    <tableColumn id="3" xr3:uid="{00000000-0010-0000-4900-000003000000}" name="Elemento" totalsRowFunction="count"/>
    <tableColumn id="4" xr3:uid="{00000000-0010-0000-4900-000004000000}" name="Id do Revit"/>
    <tableColumn id="5" xr3:uid="{00000000-0010-0000-4900-000005000000}" name="Totais:" totalsRowFunction="sum"/>
  </tableColumns>
  <tableStyleInfo name="TableStyleLight4" showFirstColumn="0" showLastColumn="0" showRowStripes="1" showColumnStripes="0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00000000-000C-0000-FFFF-FFFF4A000000}" name="Elements13_1_261" displayName="Elements13_1_261" ref="A6:E17" totalsRowCount="1" totalsRowCellStyle="styleRegular">
  <autoFilter ref="A6:E16" xr:uid="{00000000-0009-0000-0100-00004B000000}"/>
  <tableColumns count="5">
    <tableColumn id="1" xr3:uid="{00000000-0010-0000-4A00-000001000000}" name="Projeto"/>
    <tableColumn id="2" xr3:uid="{00000000-0010-0000-4A00-000002000000}" name="Vínculo"/>
    <tableColumn id="3" xr3:uid="{00000000-0010-0000-4A00-000003000000}" name="Elemento" totalsRowFunction="count"/>
    <tableColumn id="4" xr3:uid="{00000000-0010-0000-4A00-000004000000}" name="Id do Revit"/>
    <tableColumn id="5" xr3:uid="{00000000-0010-0000-4A00-000005000000}" name="Totais:" totalsRowFunction="sum"/>
  </tableColumns>
  <tableStyleInfo name="TableStyleLight4" showFirstColumn="0" showLastColumn="0" showRowStripes="1" showColumnStripes="0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00000000-000C-0000-FFFF-FFFF4B000000}" name="Elements13_1_271" displayName="Elements13_1_271" ref="A6:E421" totalsRowCount="1" totalsRowCellStyle="styleRegular">
  <autoFilter ref="A6:E420" xr:uid="{00000000-0009-0000-0100-00004C000000}"/>
  <tableColumns count="5">
    <tableColumn id="1" xr3:uid="{00000000-0010-0000-4B00-000001000000}" name="Projeto"/>
    <tableColumn id="2" xr3:uid="{00000000-0010-0000-4B00-000002000000}" name="Vínculo"/>
    <tableColumn id="3" xr3:uid="{00000000-0010-0000-4B00-000003000000}" name="Elemento" totalsRowFunction="count"/>
    <tableColumn id="4" xr3:uid="{00000000-0010-0000-4B00-000004000000}" name="Id do Revit"/>
    <tableColumn id="5" xr3:uid="{00000000-0010-0000-4B00-000005000000}" name="Totais:" totalsRowFunction="sum"/>
  </tableColumns>
  <tableStyleInfo name="TableStyleLight4" showFirstColumn="0" showLastColumn="0" showRowStripes="1" showColumnStripes="0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00000000-000C-0000-FFFF-FFFF4C000000}" name="Elements13_1_272" displayName="Elements13_1_272" ref="A429:E431" totalsRowCount="1" totalsRowCellStyle="styleRegular">
  <autoFilter ref="A429:E430" xr:uid="{00000000-0009-0000-0100-00004D000000}"/>
  <tableColumns count="5">
    <tableColumn id="1" xr3:uid="{00000000-0010-0000-4C00-000001000000}" name="Projeto"/>
    <tableColumn id="2" xr3:uid="{00000000-0010-0000-4C00-000002000000}" name="Vínculo"/>
    <tableColumn id="3" xr3:uid="{00000000-0010-0000-4C00-000003000000}" name="Elemento" totalsRowFunction="count"/>
    <tableColumn id="4" xr3:uid="{00000000-0010-0000-4C00-000004000000}" name="Id do Revit"/>
    <tableColumn id="5" xr3:uid="{00000000-0010-0000-4C00-000005000000}" name="Totais:" totalsRowFunction="sum"/>
  </tableColumns>
  <tableStyleInfo name="TableStyleLight4" showFirstColumn="0" showLastColumn="0" showRowStripes="1" showColumnStripes="0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00000000-000C-0000-FFFF-FFFF4D000000}" name="Elements13_1_281" displayName="Elements13_1_281" ref="A6:E22" totalsRowCount="1" totalsRowCellStyle="styleRegular">
  <autoFilter ref="A6:E21" xr:uid="{00000000-0009-0000-0100-00004E000000}"/>
  <tableColumns count="5">
    <tableColumn id="1" xr3:uid="{00000000-0010-0000-4D00-000001000000}" name="Projeto"/>
    <tableColumn id="2" xr3:uid="{00000000-0010-0000-4D00-000002000000}" name="Vínculo"/>
    <tableColumn id="3" xr3:uid="{00000000-0010-0000-4D00-000003000000}" name="Elemento" totalsRowFunction="count"/>
    <tableColumn id="4" xr3:uid="{00000000-0010-0000-4D00-000004000000}" name="Id do Revit"/>
    <tableColumn id="5" xr3:uid="{00000000-0010-0000-4D00-000005000000}" name="Totais:" totalsRowFunction="sum"/>
  </tableColumns>
  <tableStyleInfo name="TableStyleLight4" showFirstColumn="0" showLastColumn="0" showRowStripes="1" showColumnStripes="0"/>
</table>
</file>

<file path=xl/tables/table7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9" xr:uid="{00000000-000C-0000-FFFF-FFFF4E000000}" name="Elements13_1_291" displayName="Elements13_1_291" ref="A6:E8" totalsRowCount="1" totalsRowCellStyle="styleRegular">
  <autoFilter ref="A6:E7" xr:uid="{00000000-0009-0000-0100-00004F000000}"/>
  <tableColumns count="5">
    <tableColumn id="1" xr3:uid="{00000000-0010-0000-4E00-000001000000}" name="Projeto"/>
    <tableColumn id="2" xr3:uid="{00000000-0010-0000-4E00-000002000000}" name="Vínculo"/>
    <tableColumn id="3" xr3:uid="{00000000-0010-0000-4E00-000003000000}" name="Elemento" totalsRowFunction="count"/>
    <tableColumn id="4" xr3:uid="{00000000-0010-0000-4E00-000004000000}" name="Id do Revit"/>
    <tableColumn id="5" xr3:uid="{00000000-0010-0000-4E00-000005000000}" name="Totais:" totalsRowFunction="sum"/>
  </tableColumns>
  <tableStyleInfo name="TableStyleLight4" showFirstColumn="0" showLastColumn="0" showRowStripes="1" showColumnStripes="0"/>
</table>
</file>

<file path=xl/tables/table8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00000000-000C-0000-FFFF-FFFF4F000000}" name="Elements13_1_301" displayName="Elements13_1_301" ref="A6:E19" totalsRowCount="1" totalsRowCellStyle="styleRegular">
  <autoFilter ref="A6:E18" xr:uid="{00000000-0009-0000-0100-000050000000}"/>
  <tableColumns count="5">
    <tableColumn id="1" xr3:uid="{00000000-0010-0000-4F00-000001000000}" name="Projeto"/>
    <tableColumn id="2" xr3:uid="{00000000-0010-0000-4F00-000002000000}" name="Vínculo"/>
    <tableColumn id="3" xr3:uid="{00000000-0010-0000-4F00-000003000000}" name="Elemento" totalsRowFunction="count"/>
    <tableColumn id="4" xr3:uid="{00000000-0010-0000-4F00-000004000000}" name="Id do Revit"/>
    <tableColumn id="5" xr3:uid="{00000000-0010-0000-4F00-000005000000}" name="Totais:" totalsRowFunction="sum"/>
  </tableColumns>
  <tableStyleInfo name="TableStyleLight4" showFirstColumn="0" showLastColumn="0" showRowStripes="1" showColumnStripes="0"/>
</table>
</file>

<file path=xl/tables/table8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1" xr:uid="{00000000-000C-0000-FFFF-FFFF50000000}" name="Elements13_1_311" displayName="Elements13_1_311" ref="A6:E9" totalsRowCount="1" totalsRowCellStyle="styleRegular">
  <autoFilter ref="A6:E8" xr:uid="{00000000-0009-0000-0100-000051000000}"/>
  <tableColumns count="5">
    <tableColumn id="1" xr3:uid="{00000000-0010-0000-5000-000001000000}" name="Projeto"/>
    <tableColumn id="2" xr3:uid="{00000000-0010-0000-5000-000002000000}" name="Vínculo"/>
    <tableColumn id="3" xr3:uid="{00000000-0010-0000-5000-000003000000}" name="Elemento" totalsRowFunction="count"/>
    <tableColumn id="4" xr3:uid="{00000000-0010-0000-5000-000004000000}" name="Id do Revit"/>
    <tableColumn id="5" xr3:uid="{00000000-0010-0000-5000-000005000000}" name="Totais:" totalsRowFunction="sum"/>
  </tableColumns>
  <tableStyleInfo name="TableStyleLight4" showFirstColumn="0" showLastColumn="0" showRowStripes="1" showColumnStripes="0"/>
</table>
</file>

<file path=xl/tables/table8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2" xr:uid="{00000000-000C-0000-FFFF-FFFF51000000}" name="Elements13_1_321" displayName="Elements13_1_321" ref="A6:E120" totalsRowCount="1" totalsRowCellStyle="styleRegular">
  <autoFilter ref="A6:E119" xr:uid="{00000000-0009-0000-0100-000052000000}"/>
  <tableColumns count="5">
    <tableColumn id="1" xr3:uid="{00000000-0010-0000-5100-000001000000}" name="Projeto"/>
    <tableColumn id="2" xr3:uid="{00000000-0010-0000-5100-000002000000}" name="Vínculo"/>
    <tableColumn id="3" xr3:uid="{00000000-0010-0000-5100-000003000000}" name="Elemento" totalsRowFunction="count"/>
    <tableColumn id="4" xr3:uid="{00000000-0010-0000-5100-000004000000}" name="Id do Revit"/>
    <tableColumn id="5" xr3:uid="{00000000-0010-0000-5100-000005000000}" name="Totais:" totalsRowFunction="sum"/>
  </tableColumns>
  <tableStyleInfo name="TableStyleLight4" showFirstColumn="0" showLastColumn="0" showRowStripes="1" showColumnStripes="0"/>
</table>
</file>

<file path=xl/tables/table8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3" xr:uid="{00000000-000C-0000-FFFF-FFFF52000000}" name="Elements13_1_331" displayName="Elements13_1_331" ref="A6:E9" totalsRowCount="1" totalsRowCellStyle="styleRegular">
  <autoFilter ref="A6:E8" xr:uid="{00000000-0009-0000-0100-000053000000}"/>
  <tableColumns count="5">
    <tableColumn id="1" xr3:uid="{00000000-0010-0000-5200-000001000000}" name="Projeto"/>
    <tableColumn id="2" xr3:uid="{00000000-0010-0000-5200-000002000000}" name="Vínculo"/>
    <tableColumn id="3" xr3:uid="{00000000-0010-0000-5200-000003000000}" name="Elemento" totalsRowFunction="count"/>
    <tableColumn id="4" xr3:uid="{00000000-0010-0000-5200-000004000000}" name="Id do Revit"/>
    <tableColumn id="5" xr3:uid="{00000000-0010-0000-5200-000005000000}" name="Totais:" totalsRowFunction="sum"/>
  </tableColumns>
  <tableStyleInfo name="TableStyleLight4" showFirstColumn="0" showLastColumn="0" showRowStripes="1" showColumnStripes="0"/>
</table>
</file>

<file path=xl/tables/table8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4" xr:uid="{00000000-000C-0000-FFFF-FFFF53000000}" name="Elements13_1_341" displayName="Elements13_1_341" ref="A6:E8" totalsRowCount="1" totalsRowCellStyle="styleRegular">
  <autoFilter ref="A6:E7" xr:uid="{00000000-0009-0000-0100-000054000000}"/>
  <tableColumns count="5">
    <tableColumn id="1" xr3:uid="{00000000-0010-0000-5300-000001000000}" name="Projeto"/>
    <tableColumn id="2" xr3:uid="{00000000-0010-0000-5300-000002000000}" name="Vínculo"/>
    <tableColumn id="3" xr3:uid="{00000000-0010-0000-5300-000003000000}" name="Elemento" totalsRowFunction="count"/>
    <tableColumn id="4" xr3:uid="{00000000-0010-0000-5300-000004000000}" name="Id do Revit"/>
    <tableColumn id="5" xr3:uid="{00000000-0010-0000-5300-000005000000}" name="Totais:" totalsRowFunction="sum"/>
  </tableColumns>
  <tableStyleInfo name="TableStyleLight4" showFirstColumn="0" showLastColumn="0" showRowStripes="1" showColumnStripes="0"/>
</table>
</file>

<file path=xl/tables/table8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5" xr:uid="{00000000-000C-0000-FFFF-FFFF54000000}" name="Elements13_1_342" displayName="Elements13_1_342" ref="A16:E105" totalsRowCount="1" totalsRowCellStyle="styleRegular">
  <autoFilter ref="A16:E104" xr:uid="{00000000-0009-0000-0100-000055000000}"/>
  <tableColumns count="5">
    <tableColumn id="1" xr3:uid="{00000000-0010-0000-5400-000001000000}" name="Projeto"/>
    <tableColumn id="2" xr3:uid="{00000000-0010-0000-5400-000002000000}" name="Vínculo"/>
    <tableColumn id="3" xr3:uid="{00000000-0010-0000-5400-000003000000}" name="Elemento" totalsRowFunction="count"/>
    <tableColumn id="4" xr3:uid="{00000000-0010-0000-5400-000004000000}" name="Id do Revit"/>
    <tableColumn id="5" xr3:uid="{00000000-0010-0000-5400-000005000000}" name="Totais:" totalsRowFunction="sum"/>
  </tableColumns>
  <tableStyleInfo name="TableStyleLight4" showFirstColumn="0" showLastColumn="0" showRowStripes="1" showColumnStripes="0"/>
</table>
</file>

<file path=xl/tables/table8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6" xr:uid="{00000000-000C-0000-FFFF-FFFF55000000}" name="Elements13_1_351" displayName="Elements13_1_351" ref="A6:E252" totalsRowCount="1" totalsRowCellStyle="styleRegular">
  <autoFilter ref="A6:E251" xr:uid="{00000000-0009-0000-0100-000056000000}"/>
  <tableColumns count="5">
    <tableColumn id="1" xr3:uid="{00000000-0010-0000-5500-000001000000}" name="Projeto"/>
    <tableColumn id="2" xr3:uid="{00000000-0010-0000-5500-000002000000}" name="Vínculo"/>
    <tableColumn id="3" xr3:uid="{00000000-0010-0000-5500-000003000000}" name="Elemento" totalsRowFunction="count"/>
    <tableColumn id="4" xr3:uid="{00000000-0010-0000-5500-000004000000}" name="Id do Revit"/>
    <tableColumn id="5" xr3:uid="{00000000-0010-0000-5500-000005000000}" name="Totais:" totalsRowFunction="sum"/>
  </tableColumns>
  <tableStyleInfo name="TableStyleLight4" showFirstColumn="0" showLastColumn="0" showRowStripes="1" showColumnStripes="0"/>
</table>
</file>

<file path=xl/tables/table8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7" xr:uid="{00000000-000C-0000-FFFF-FFFF56000000}" name="Elements13_1_361" displayName="Elements13_1_361" ref="A6:E52" totalsRowCount="1" totalsRowCellStyle="styleRegular">
  <autoFilter ref="A6:E51" xr:uid="{00000000-0009-0000-0100-000057000000}"/>
  <tableColumns count="5">
    <tableColumn id="1" xr3:uid="{00000000-0010-0000-5600-000001000000}" name="Projeto"/>
    <tableColumn id="2" xr3:uid="{00000000-0010-0000-5600-000002000000}" name="Vínculo"/>
    <tableColumn id="3" xr3:uid="{00000000-0010-0000-5600-000003000000}" name="Elemento" totalsRowFunction="count"/>
    <tableColumn id="4" xr3:uid="{00000000-0010-0000-5600-000004000000}" name="Id do Revit"/>
    <tableColumn id="5" xr3:uid="{00000000-0010-0000-5600-000005000000}" name="Totais:" totalsRowFunction="sum"/>
  </tableColumns>
  <tableStyleInfo name="TableStyleLight4" showFirstColumn="0" showLastColumn="0" showRowStripes="1" showColumnStripes="0"/>
</table>
</file>

<file path=xl/tables/table8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8" xr:uid="{00000000-000C-0000-FFFF-FFFF57000000}" name="Elements13_1_371" displayName="Elements13_1_371" ref="A6:E124" totalsRowCount="1" totalsRowCellStyle="styleRegular">
  <autoFilter ref="A6:E123" xr:uid="{00000000-0009-0000-0100-000058000000}"/>
  <tableColumns count="5">
    <tableColumn id="1" xr3:uid="{00000000-0010-0000-5700-000001000000}" name="Projeto"/>
    <tableColumn id="2" xr3:uid="{00000000-0010-0000-5700-000002000000}" name="Vínculo"/>
    <tableColumn id="3" xr3:uid="{00000000-0010-0000-5700-000003000000}" name="Elemento" totalsRowFunction="count"/>
    <tableColumn id="4" xr3:uid="{00000000-0010-0000-5700-000004000000}" name="Id do Revit"/>
    <tableColumn id="5" xr3:uid="{00000000-0010-0000-5700-000005000000}" name="Totais:" totalsRowFunction="sum"/>
  </tableColumns>
  <tableStyleInfo name="TableStyleLight4" showFirstColumn="0" showLastColumn="0" showRowStripes="1" showColumnStripes="0"/>
</table>
</file>

<file path=xl/tables/table8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9" xr:uid="{00000000-000C-0000-FFFF-FFFF58000000}" name="Elements13_1_381" displayName="Elements13_1_381" ref="A6:E18" totalsRowCount="1" totalsRowCellStyle="styleRegular">
  <autoFilter ref="A6:E17" xr:uid="{00000000-0009-0000-0100-000059000000}"/>
  <tableColumns count="5">
    <tableColumn id="1" xr3:uid="{00000000-0010-0000-5800-000001000000}" name="Projeto"/>
    <tableColumn id="2" xr3:uid="{00000000-0010-0000-5800-000002000000}" name="Vínculo"/>
    <tableColumn id="3" xr3:uid="{00000000-0010-0000-5800-000003000000}" name="Elemento" totalsRowFunction="count"/>
    <tableColumn id="4" xr3:uid="{00000000-0010-0000-5800-000004000000}" name="Id do Revit"/>
    <tableColumn id="5" xr3:uid="{00000000-0010-0000-5800-000005000000}" name="Totais:" totalsRowFunction="sum"/>
  </tableColumns>
  <tableStyleInfo name="TableStyleLight4" showFirstColumn="0" showLastColumn="0" showRowStripes="1" showColumnStripes="0"/>
</table>
</file>

<file path=xl/tables/table9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0" xr:uid="{00000000-000C-0000-FFFF-FFFF59000000}" name="Elements13_1_391" displayName="Elements13_1_391" ref="A6:E37" totalsRowCount="1" totalsRowCellStyle="styleRegular">
  <autoFilter ref="A6:E36" xr:uid="{00000000-0009-0000-0100-00005A000000}"/>
  <tableColumns count="5">
    <tableColumn id="1" xr3:uid="{00000000-0010-0000-5900-000001000000}" name="Projeto"/>
    <tableColumn id="2" xr3:uid="{00000000-0010-0000-5900-000002000000}" name="Vínculo"/>
    <tableColumn id="3" xr3:uid="{00000000-0010-0000-5900-000003000000}" name="Elemento" totalsRowFunction="count"/>
    <tableColumn id="4" xr3:uid="{00000000-0010-0000-5900-000004000000}" name="Id do Revit"/>
    <tableColumn id="5" xr3:uid="{00000000-0010-0000-5900-000005000000}" name="Totais:" totalsRowFunction="sum"/>
  </tableColumns>
  <tableStyleInfo name="TableStyleLight4" showFirstColumn="0" showLastColumn="0" showRowStripes="1" showColumnStripes="0"/>
</table>
</file>

<file path=xl/tables/table9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1" xr:uid="{00000000-000C-0000-FFFF-FFFF5A000000}" name="Elements13_1_401" displayName="Elements13_1_401" ref="A6:E8" totalsRowCount="1" totalsRowCellStyle="styleRegular">
  <autoFilter ref="A6:E7" xr:uid="{00000000-0009-0000-0100-00005B000000}"/>
  <tableColumns count="5">
    <tableColumn id="1" xr3:uid="{00000000-0010-0000-5A00-000001000000}" name="Projeto"/>
    <tableColumn id="2" xr3:uid="{00000000-0010-0000-5A00-000002000000}" name="Vínculo"/>
    <tableColumn id="3" xr3:uid="{00000000-0010-0000-5A00-000003000000}" name="Elemento" totalsRowFunction="count"/>
    <tableColumn id="4" xr3:uid="{00000000-0010-0000-5A00-000004000000}" name="Id do Revit"/>
    <tableColumn id="5" xr3:uid="{00000000-0010-0000-5A00-000005000000}" name="Totais:" totalsRowFunction="sum"/>
  </tableColumns>
  <tableStyleInfo name="TableStyleLight4" showFirstColumn="0" showLastColumn="0" showRowStripes="1" showColumnStripes="0"/>
</table>
</file>

<file path=xl/tables/table9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2" xr:uid="{00000000-000C-0000-FFFF-FFFF5B000000}" name="Elements13_1_402" displayName="Elements13_1_402" ref="A16:E21" totalsRowCount="1" totalsRowCellStyle="styleRegular">
  <autoFilter ref="A16:E20" xr:uid="{00000000-0009-0000-0100-00005C000000}"/>
  <tableColumns count="5">
    <tableColumn id="1" xr3:uid="{00000000-0010-0000-5B00-000001000000}" name="Projeto"/>
    <tableColumn id="2" xr3:uid="{00000000-0010-0000-5B00-000002000000}" name="Vínculo"/>
    <tableColumn id="3" xr3:uid="{00000000-0010-0000-5B00-000003000000}" name="Elemento" totalsRowFunction="count"/>
    <tableColumn id="4" xr3:uid="{00000000-0010-0000-5B00-000004000000}" name="Id do Revit"/>
    <tableColumn id="5" xr3:uid="{00000000-0010-0000-5B00-000005000000}" name="Totais:" totalsRowFunction="sum"/>
  </tableColumns>
  <tableStyleInfo name="TableStyleLight4" showFirstColumn="0" showLastColumn="0" showRowStripes="1" showColumnStripes="0"/>
</table>
</file>

<file path=xl/tables/table9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3" xr:uid="{00000000-000C-0000-FFFF-FFFF5C000000}" name="Elements13_1_403" displayName="Elements13_1_403" ref="A29:E32" totalsRowCount="1" totalsRowCellStyle="styleRegular">
  <autoFilter ref="A29:E31" xr:uid="{00000000-0009-0000-0100-00005D000000}"/>
  <tableColumns count="5">
    <tableColumn id="1" xr3:uid="{00000000-0010-0000-5C00-000001000000}" name="Projeto"/>
    <tableColumn id="2" xr3:uid="{00000000-0010-0000-5C00-000002000000}" name="Vínculo"/>
    <tableColumn id="3" xr3:uid="{00000000-0010-0000-5C00-000003000000}" name="Elemento" totalsRowFunction="count"/>
    <tableColumn id="4" xr3:uid="{00000000-0010-0000-5C00-000004000000}" name="Id do Revit"/>
    <tableColumn id="5" xr3:uid="{00000000-0010-0000-5C00-000005000000}" name="Totais:" totalsRowFunction="sum"/>
  </tableColumns>
  <tableStyleInfo name="TableStyleLight4" showFirstColumn="0" showLastColumn="0" showRowStripes="1" showColumnStripes="0"/>
</table>
</file>

<file path=xl/tables/table9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4" xr:uid="{00000000-000C-0000-FFFF-FFFF5D000000}" name="Elements13_1_411" displayName="Elements13_1_411" ref="A6:E9" totalsRowCount="1" totalsRowCellStyle="styleRegular">
  <autoFilter ref="A6:E8" xr:uid="{00000000-0009-0000-0100-00005E000000}"/>
  <tableColumns count="5">
    <tableColumn id="1" xr3:uid="{00000000-0010-0000-5D00-000001000000}" name="Projeto"/>
    <tableColumn id="2" xr3:uid="{00000000-0010-0000-5D00-000002000000}" name="Vínculo"/>
    <tableColumn id="3" xr3:uid="{00000000-0010-0000-5D00-000003000000}" name="Elemento" totalsRowFunction="count"/>
    <tableColumn id="4" xr3:uid="{00000000-0010-0000-5D00-000004000000}" name="Id do Revit"/>
    <tableColumn id="5" xr3:uid="{00000000-0010-0000-5D00-000005000000}" name="Totais:" totalsRowFunction="sum"/>
  </tableColumns>
  <tableStyleInfo name="TableStyleLight4" showFirstColumn="0" showLastColumn="0" showRowStripes="1" showColumnStripes="0"/>
</table>
</file>

<file path=xl/tables/table9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5" xr:uid="{00000000-000C-0000-FFFF-FFFF5E000000}" name="Elements13_1_421" displayName="Elements13_1_421" ref="A6:E10" totalsRowCount="1" totalsRowCellStyle="styleRegular">
  <autoFilter ref="A6:E9" xr:uid="{00000000-0009-0000-0100-00005F000000}"/>
  <tableColumns count="5">
    <tableColumn id="1" xr3:uid="{00000000-0010-0000-5E00-000001000000}" name="Projeto"/>
    <tableColumn id="2" xr3:uid="{00000000-0010-0000-5E00-000002000000}" name="Vínculo"/>
    <tableColumn id="3" xr3:uid="{00000000-0010-0000-5E00-000003000000}" name="Elemento" totalsRowFunction="count"/>
    <tableColumn id="4" xr3:uid="{00000000-0010-0000-5E00-000004000000}" name="Id do Revit"/>
    <tableColumn id="5" xr3:uid="{00000000-0010-0000-5E00-000005000000}" name="Totais:" totalsRowFunction="sum"/>
  </tableColumns>
  <tableStyleInfo name="TableStyleLight4" showFirstColumn="0" showLastColumn="0" showRowStripes="1" showColumnStripes="0"/>
</table>
</file>

<file path=xl/tables/table9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6" xr:uid="{00000000-000C-0000-FFFF-FFFF5F000000}" name="Elements13_1_431" displayName="Elements13_1_431" ref="A6:E8" totalsRowCount="1" totalsRowCellStyle="styleRegular">
  <autoFilter ref="A6:E7" xr:uid="{00000000-0009-0000-0100-000060000000}"/>
  <tableColumns count="5">
    <tableColumn id="1" xr3:uid="{00000000-0010-0000-5F00-000001000000}" name="Projeto"/>
    <tableColumn id="2" xr3:uid="{00000000-0010-0000-5F00-000002000000}" name="Vínculo"/>
    <tableColumn id="3" xr3:uid="{00000000-0010-0000-5F00-000003000000}" name="Elemento" totalsRowFunction="count"/>
    <tableColumn id="4" xr3:uid="{00000000-0010-0000-5F00-000004000000}" name="Id do Revit"/>
    <tableColumn id="5" xr3:uid="{00000000-0010-0000-5F00-000005000000}" name="Totais:" totalsRowFunction="sum"/>
  </tableColumns>
  <tableStyleInfo name="TableStyleLight4" showFirstColumn="0" showLastColumn="0" showRowStripes="1" showColumnStripes="0"/>
</table>
</file>

<file path=xl/tables/table9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7" xr:uid="{00000000-000C-0000-FFFF-FFFF60000000}" name="Elements13_1_441" displayName="Elements13_1_441" ref="A6:E67" totalsRowCount="1" totalsRowCellStyle="styleRegular">
  <autoFilter ref="A6:E66" xr:uid="{00000000-0009-0000-0100-000061000000}"/>
  <tableColumns count="5">
    <tableColumn id="1" xr3:uid="{00000000-0010-0000-6000-000001000000}" name="Projeto"/>
    <tableColumn id="2" xr3:uid="{00000000-0010-0000-6000-000002000000}" name="Vínculo"/>
    <tableColumn id="3" xr3:uid="{00000000-0010-0000-6000-000003000000}" name="Elemento" totalsRowFunction="count"/>
    <tableColumn id="4" xr3:uid="{00000000-0010-0000-6000-000004000000}" name="Id do Revit"/>
    <tableColumn id="5" xr3:uid="{00000000-0010-0000-6000-000005000000}" name="Totais:" totalsRowFunction="sum"/>
  </tableColumns>
  <tableStyleInfo name="TableStyleLight4" showFirstColumn="0" showLastColumn="0" showRowStripes="1" showColumnStripes="0"/>
</table>
</file>

<file path=xl/tables/table9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8" xr:uid="{00000000-000C-0000-FFFF-FFFF61000000}" name="Elements13_1_442" displayName="Elements13_1_442" ref="A75:E80" totalsRowCount="1" totalsRowCellStyle="styleRegular">
  <autoFilter ref="A75:E79" xr:uid="{00000000-0009-0000-0100-000062000000}"/>
  <tableColumns count="5">
    <tableColumn id="1" xr3:uid="{00000000-0010-0000-6100-000001000000}" name="Projeto"/>
    <tableColumn id="2" xr3:uid="{00000000-0010-0000-6100-000002000000}" name="Vínculo"/>
    <tableColumn id="3" xr3:uid="{00000000-0010-0000-6100-000003000000}" name="Elemento" totalsRowFunction="count"/>
    <tableColumn id="4" xr3:uid="{00000000-0010-0000-6100-000004000000}" name="Id do Revit"/>
    <tableColumn id="5" xr3:uid="{00000000-0010-0000-6100-000005000000}" name="Totais:" totalsRowFunction="sum"/>
  </tableColumns>
  <tableStyleInfo name="TableStyleLight4" showFirstColumn="0" showLastColumn="0" showRowStripes="1" showColumnStripes="0"/>
</table>
</file>

<file path=xl/tables/table9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9" xr:uid="{00000000-000C-0000-FFFF-FFFF62000000}" name="Elements13_1_451" displayName="Elements13_1_451" ref="A6:E8" totalsRowCount="1" totalsRowCellStyle="styleRegular">
  <autoFilter ref="A6:E7" xr:uid="{00000000-0009-0000-0100-000063000000}"/>
  <tableColumns count="5">
    <tableColumn id="1" xr3:uid="{00000000-0010-0000-6200-000001000000}" name="Projeto"/>
    <tableColumn id="2" xr3:uid="{00000000-0010-0000-6200-000002000000}" name="Vínculo"/>
    <tableColumn id="3" xr3:uid="{00000000-0010-0000-6200-000003000000}" name="Elemento" totalsRowFunction="count"/>
    <tableColumn id="4" xr3:uid="{00000000-0010-0000-6200-000004000000}" name="Id do Revit"/>
    <tableColumn id="5" xr3:uid="{00000000-0010-0000-6200-000005000000}" name="Totais:" totalsRowFunction="sum"/>
  </tableColumns>
  <tableStyleInfo name="TableStyleLight4" showFirstColumn="0" showLastColumn="0" showRowStripes="1" showColumnStripes="0"/>
</table>
</file>

<file path=xl/tables/table10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0" xr:uid="{00000000-000C-0000-FFFF-FFFF63000000}" name="Elements13_1_461" displayName="Elements13_1_461" ref="A6:E9" totalsRowCount="1" totalsRowCellStyle="styleRegular">
  <autoFilter ref="A6:E8" xr:uid="{00000000-0009-0000-0100-000064000000}"/>
  <tableColumns count="5">
    <tableColumn id="1" xr3:uid="{00000000-0010-0000-6300-000001000000}" name="Projeto"/>
    <tableColumn id="2" xr3:uid="{00000000-0010-0000-6300-000002000000}" name="Vínculo"/>
    <tableColumn id="3" xr3:uid="{00000000-0010-0000-6300-000003000000}" name="Elemento" totalsRowFunction="count"/>
    <tableColumn id="4" xr3:uid="{00000000-0010-0000-6300-000004000000}" name="Id do Revit"/>
    <tableColumn id="5" xr3:uid="{00000000-0010-0000-6300-000005000000}" name="Totais:" totalsRowFunction="sum"/>
  </tableColumns>
  <tableStyleInfo name="TableStyleLight4" showFirstColumn="0" showLastColumn="0" showRowStripes="1" showColumnStripes="0"/>
</table>
</file>

<file path=xl/tables/table10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1" xr:uid="{00000000-000C-0000-FFFF-FFFF64000000}" name="Elements13_1_462" displayName="Elements13_1_462" ref="A17:E19" totalsRowCount="1" totalsRowCellStyle="styleRegular">
  <autoFilter ref="A17:E18" xr:uid="{00000000-0009-0000-0100-000065000000}"/>
  <tableColumns count="5">
    <tableColumn id="1" xr3:uid="{00000000-0010-0000-6400-000001000000}" name="Projeto"/>
    <tableColumn id="2" xr3:uid="{00000000-0010-0000-6400-000002000000}" name="Vínculo"/>
    <tableColumn id="3" xr3:uid="{00000000-0010-0000-6400-000003000000}" name="Elemento" totalsRowFunction="count"/>
    <tableColumn id="4" xr3:uid="{00000000-0010-0000-6400-000004000000}" name="Id do Revit"/>
    <tableColumn id="5" xr3:uid="{00000000-0010-0000-6400-000005000000}" name="Totais:" totalsRowFunction="sum"/>
  </tableColumns>
  <tableStyleInfo name="TableStyleLight4" showFirstColumn="0" showLastColumn="0" showRowStripes="1" showColumnStripes="0"/>
</table>
</file>

<file path=xl/tables/table10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2" xr:uid="{00000000-000C-0000-FFFF-FFFF65000000}" name="Elements13_1_471" displayName="Elements13_1_471" ref="A6:E11" totalsRowCount="1" totalsRowCellStyle="styleRegular">
  <autoFilter ref="A6:E10" xr:uid="{00000000-0009-0000-0100-000066000000}"/>
  <tableColumns count="5">
    <tableColumn id="1" xr3:uid="{00000000-0010-0000-6500-000001000000}" name="Projeto"/>
    <tableColumn id="2" xr3:uid="{00000000-0010-0000-6500-000002000000}" name="Vínculo"/>
    <tableColumn id="3" xr3:uid="{00000000-0010-0000-6500-000003000000}" name="Elemento" totalsRowFunction="count"/>
    <tableColumn id="4" xr3:uid="{00000000-0010-0000-6500-000004000000}" name="Id do Revit"/>
    <tableColumn id="5" xr3:uid="{00000000-0010-0000-6500-000005000000}" name="Totais:" totalsRowFunction="sum"/>
  </tableColumns>
  <tableStyleInfo name="TableStyleLight4" showFirstColumn="0" showLastColumn="0" showRowStripes="1" showColumnStripes="0"/>
</table>
</file>

<file path=xl/tables/table10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3" xr:uid="{00000000-000C-0000-FFFF-FFFF66000000}" name="Elements13_1_481" displayName="Elements13_1_481" ref="A6:E9" totalsRowCount="1" totalsRowCellStyle="styleRegular">
  <autoFilter ref="A6:E8" xr:uid="{00000000-0009-0000-0100-000067000000}"/>
  <tableColumns count="5">
    <tableColumn id="1" xr3:uid="{00000000-0010-0000-6600-000001000000}" name="Projeto"/>
    <tableColumn id="2" xr3:uid="{00000000-0010-0000-6600-000002000000}" name="Vínculo"/>
    <tableColumn id="3" xr3:uid="{00000000-0010-0000-6600-000003000000}" name="Elemento" totalsRowFunction="count"/>
    <tableColumn id="4" xr3:uid="{00000000-0010-0000-6600-000004000000}" name="Id do Revit"/>
    <tableColumn id="5" xr3:uid="{00000000-0010-0000-6600-000005000000}" name="Totais:" totalsRowFunction="sum"/>
  </tableColumns>
  <tableStyleInfo name="TableStyleLight4" showFirstColumn="0" showLastColumn="0" showRowStripes="1" showColumnStripes="0"/>
</table>
</file>

<file path=xl/tables/table10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4" xr:uid="{00000000-000C-0000-FFFF-FFFF67000000}" name="Elements13_1_491" displayName="Elements13_1_491" ref="A6:E8" totalsRowCount="1" totalsRowCellStyle="styleRegular">
  <autoFilter ref="A6:E7" xr:uid="{00000000-0009-0000-0100-000068000000}"/>
  <tableColumns count="5">
    <tableColumn id="1" xr3:uid="{00000000-0010-0000-6700-000001000000}" name="Projeto"/>
    <tableColumn id="2" xr3:uid="{00000000-0010-0000-6700-000002000000}" name="Vínculo"/>
    <tableColumn id="3" xr3:uid="{00000000-0010-0000-6700-000003000000}" name="Elemento" totalsRowFunction="count"/>
    <tableColumn id="4" xr3:uid="{00000000-0010-0000-6700-000004000000}" name="Id do Revit"/>
    <tableColumn id="5" xr3:uid="{00000000-0010-0000-6700-000005000000}" name="Totais:" totalsRowFunction="sum"/>
  </tableColumns>
  <tableStyleInfo name="TableStyleLight4" showFirstColumn="0" showLastColumn="0" showRowStripes="1" showColumnStripes="0"/>
</table>
</file>

<file path=xl/tables/table10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5" xr:uid="{00000000-000C-0000-FFFF-FFFF68000000}" name="Elements13_1_501" displayName="Elements13_1_501" ref="A6:E84" totalsRowCount="1" totalsRowCellStyle="styleRegular">
  <autoFilter ref="A6:E83" xr:uid="{00000000-0009-0000-0100-000069000000}"/>
  <tableColumns count="5">
    <tableColumn id="1" xr3:uid="{00000000-0010-0000-6800-000001000000}" name="Projeto"/>
    <tableColumn id="2" xr3:uid="{00000000-0010-0000-6800-000002000000}" name="Vínculo"/>
    <tableColumn id="3" xr3:uid="{00000000-0010-0000-6800-000003000000}" name="Elemento" totalsRowFunction="count"/>
    <tableColumn id="4" xr3:uid="{00000000-0010-0000-6800-000004000000}" name="Id do Revit"/>
    <tableColumn id="5" xr3:uid="{00000000-0010-0000-6800-000005000000}" name="Totais:" totalsRowFunction="sum"/>
  </tableColumns>
  <tableStyleInfo name="TableStyleLight4" showFirstColumn="0" showLastColumn="0" showRowStripes="1" showColumnStripes="0"/>
</table>
</file>

<file path=xl/tables/table10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6" xr:uid="{00000000-000C-0000-FFFF-FFFF69000000}" name="Elements13_1_511" displayName="Elements13_1_511" ref="A6:E34" totalsRowCount="1" totalsRowCellStyle="styleRegular">
  <autoFilter ref="A6:E33" xr:uid="{00000000-0009-0000-0100-00006A000000}"/>
  <tableColumns count="5">
    <tableColumn id="1" xr3:uid="{00000000-0010-0000-6900-000001000000}" name="Projeto"/>
    <tableColumn id="2" xr3:uid="{00000000-0010-0000-6900-000002000000}" name="Vínculo"/>
    <tableColumn id="3" xr3:uid="{00000000-0010-0000-6900-000003000000}" name="Elemento" totalsRowFunction="count"/>
    <tableColumn id="4" xr3:uid="{00000000-0010-0000-6900-000004000000}" name="Id do Revit"/>
    <tableColumn id="5" xr3:uid="{00000000-0010-0000-6900-000005000000}" name="Totais:" totalsRowFunction="sum"/>
  </tableColumns>
  <tableStyleInfo name="TableStyleLight4" showFirstColumn="0" showLastColumn="0" showRowStripes="1" showColumnStripes="0"/>
</table>
</file>

<file path=xl/tables/table10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7" xr:uid="{00000000-000C-0000-FFFF-FFFF6A000000}" name="Elements13_1_521" displayName="Elements13_1_521" ref="A6:E36" totalsRowCount="1" totalsRowCellStyle="styleRegular">
  <autoFilter ref="A6:E35" xr:uid="{00000000-0009-0000-0100-00006B000000}"/>
  <tableColumns count="5">
    <tableColumn id="1" xr3:uid="{00000000-0010-0000-6A00-000001000000}" name="Projeto"/>
    <tableColumn id="2" xr3:uid="{00000000-0010-0000-6A00-000002000000}" name="Vínculo"/>
    <tableColumn id="3" xr3:uid="{00000000-0010-0000-6A00-000003000000}" name="Elemento" totalsRowFunction="count"/>
    <tableColumn id="4" xr3:uid="{00000000-0010-0000-6A00-000004000000}" name="Id do Revit"/>
    <tableColumn id="5" xr3:uid="{00000000-0010-0000-6A00-000005000000}" name="Totais:" totalsRowFunction="sum"/>
  </tableColumns>
  <tableStyleInfo name="TableStyleLight4" showFirstColumn="0" showLastColumn="0" showRowStripes="1" showColumnStripes="0"/>
</table>
</file>

<file path=xl/tables/table10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8" xr:uid="{00000000-000C-0000-FFFF-FFFF6B000000}" name="Elements13_1_522" displayName="Elements13_1_522" ref="A44:E47" totalsRowCount="1" totalsRowCellStyle="styleRegular">
  <autoFilter ref="A44:E46" xr:uid="{00000000-0009-0000-0100-00006C000000}"/>
  <tableColumns count="5">
    <tableColumn id="1" xr3:uid="{00000000-0010-0000-6B00-000001000000}" name="Projeto"/>
    <tableColumn id="2" xr3:uid="{00000000-0010-0000-6B00-000002000000}" name="Vínculo"/>
    <tableColumn id="3" xr3:uid="{00000000-0010-0000-6B00-000003000000}" name="Elemento" totalsRowFunction="count"/>
    <tableColumn id="4" xr3:uid="{00000000-0010-0000-6B00-000004000000}" name="Id do Revit"/>
    <tableColumn id="5" xr3:uid="{00000000-0010-0000-6B00-000005000000}" name="Totais:" totalsRowFunction="sum"/>
  </tableColumns>
  <tableStyleInfo name="TableStyleLight4" showFirstColumn="0" showLastColumn="0" showRowStripes="1" showColumnStripes="0"/>
</table>
</file>

<file path=xl/tables/table10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9" xr:uid="{00000000-000C-0000-FFFF-FFFF6C000000}" name="Elements13_1_523" displayName="Elements13_1_523" ref="A55:E63" totalsRowCount="1" totalsRowCellStyle="styleRegular">
  <autoFilter ref="A55:E62" xr:uid="{00000000-0009-0000-0100-00006D000000}"/>
  <tableColumns count="5">
    <tableColumn id="1" xr3:uid="{00000000-0010-0000-6C00-000001000000}" name="Projeto"/>
    <tableColumn id="2" xr3:uid="{00000000-0010-0000-6C00-000002000000}" name="Vínculo"/>
    <tableColumn id="3" xr3:uid="{00000000-0010-0000-6C00-000003000000}" name="Elemento" totalsRowFunction="count"/>
    <tableColumn id="4" xr3:uid="{00000000-0010-0000-6C00-000004000000}" name="Id do Revit"/>
    <tableColumn id="5" xr3:uid="{00000000-0010-0000-6C00-000005000000}" name="Totais:" totalsRowFunction="sum"/>
  </tableColumns>
  <tableStyleInfo name="TableStyleLight4" showFirstColumn="0" showLastColumn="0" showRowStripes="1" showColumnStripes="0"/>
</table>
</file>

<file path=xl/tables/table1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0" xr:uid="{00000000-000C-0000-FFFF-FFFF6D000000}" name="Elements13_1_524" displayName="Elements13_1_524" ref="A71:E73" totalsRowCount="1" totalsRowCellStyle="styleRegular">
  <autoFilter ref="A71:E72" xr:uid="{00000000-0009-0000-0100-00006E000000}"/>
  <tableColumns count="5">
    <tableColumn id="1" xr3:uid="{00000000-0010-0000-6D00-000001000000}" name="Projeto"/>
    <tableColumn id="2" xr3:uid="{00000000-0010-0000-6D00-000002000000}" name="Vínculo"/>
    <tableColumn id="3" xr3:uid="{00000000-0010-0000-6D00-000003000000}" name="Elemento" totalsRowFunction="count"/>
    <tableColumn id="4" xr3:uid="{00000000-0010-0000-6D00-000004000000}" name="Id do Revit"/>
    <tableColumn id="5" xr3:uid="{00000000-0010-0000-6D00-000005000000}" name="Totais:" totalsRowFunction="sum"/>
  </tableColumns>
  <tableStyleInfo name="TableStyleLight4" showFirstColumn="0" showLastColumn="0" showRowStripes="1" showColumnStripes="0"/>
</table>
</file>

<file path=xl/tables/table1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1" xr:uid="{00000000-000C-0000-FFFF-FFFF6E000000}" name="Elements13_1_525" displayName="Elements13_1_525" ref="A81:E143" totalsRowCount="1" totalsRowCellStyle="styleRegular">
  <autoFilter ref="A81:E142" xr:uid="{00000000-0009-0000-0100-00006F000000}"/>
  <tableColumns count="5">
    <tableColumn id="1" xr3:uid="{00000000-0010-0000-6E00-000001000000}" name="Projeto"/>
    <tableColumn id="2" xr3:uid="{00000000-0010-0000-6E00-000002000000}" name="Vínculo"/>
    <tableColumn id="3" xr3:uid="{00000000-0010-0000-6E00-000003000000}" name="Elemento" totalsRowFunction="count"/>
    <tableColumn id="4" xr3:uid="{00000000-0010-0000-6E00-000004000000}" name="Id do Revit"/>
    <tableColumn id="5" xr3:uid="{00000000-0010-0000-6E00-000005000000}" name="Totais:" totalsRowFunction="sum"/>
  </tableColumns>
  <tableStyleInfo name="TableStyleLight4" showFirstColumn="0" showLastColumn="0" showRowStripes="1" showColumnStripes="0"/>
</table>
</file>

<file path=xl/tables/table1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2" xr:uid="{00000000-000C-0000-FFFF-FFFF6F000000}" name="Elements13_1_526" displayName="Elements13_1_526" ref="A151:E158" totalsRowCount="1" totalsRowCellStyle="styleRegular">
  <autoFilter ref="A151:E157" xr:uid="{00000000-0009-0000-0100-000070000000}"/>
  <tableColumns count="5">
    <tableColumn id="1" xr3:uid="{00000000-0010-0000-6F00-000001000000}" name="Projeto"/>
    <tableColumn id="2" xr3:uid="{00000000-0010-0000-6F00-000002000000}" name="Vínculo"/>
    <tableColumn id="3" xr3:uid="{00000000-0010-0000-6F00-000003000000}" name="Elemento" totalsRowFunction="count"/>
    <tableColumn id="4" xr3:uid="{00000000-0010-0000-6F00-000004000000}" name="Id do Revit"/>
    <tableColumn id="5" xr3:uid="{00000000-0010-0000-6F00-000005000000}" name="Totais:" totalsRowFunction="sum"/>
  </tableColumns>
  <tableStyleInfo name="TableStyleLight4" showFirstColumn="0" showLastColumn="0" showRowStripes="1" showColumnStripes="0"/>
</table>
</file>

<file path=xl/tables/table1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3" xr:uid="{00000000-000C-0000-FFFF-FFFF70000000}" name="Elements13_1_527" displayName="Elements13_1_527" ref="A166:E170" totalsRowCount="1" totalsRowCellStyle="styleRegular">
  <autoFilter ref="A166:E169" xr:uid="{00000000-0009-0000-0100-000071000000}"/>
  <tableColumns count="5">
    <tableColumn id="1" xr3:uid="{00000000-0010-0000-7000-000001000000}" name="Projeto"/>
    <tableColumn id="2" xr3:uid="{00000000-0010-0000-7000-000002000000}" name="Vínculo"/>
    <tableColumn id="3" xr3:uid="{00000000-0010-0000-7000-000003000000}" name="Elemento" totalsRowFunction="count"/>
    <tableColumn id="4" xr3:uid="{00000000-0010-0000-7000-000004000000}" name="Id do Revit"/>
    <tableColumn id="5" xr3:uid="{00000000-0010-0000-7000-000005000000}" name="Totais:" totalsRowFunction="sum"/>
  </tableColumns>
  <tableStyleInfo name="TableStyleLight4" showFirstColumn="0" showLastColumn="0" showRowStripes="1" showColumnStripes="0"/>
</table>
</file>

<file path=xl/tables/table1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4" xr:uid="{00000000-000C-0000-FFFF-FFFF71000000}" name="Elements13_1_531" displayName="Elements13_1_531" ref="A6:E18" totalsRowCount="1" totalsRowCellStyle="styleRegular">
  <autoFilter ref="A6:E17" xr:uid="{00000000-0009-0000-0100-000072000000}"/>
  <tableColumns count="5">
    <tableColumn id="1" xr3:uid="{00000000-0010-0000-7100-000001000000}" name="Projeto"/>
    <tableColumn id="2" xr3:uid="{00000000-0010-0000-7100-000002000000}" name="Vínculo"/>
    <tableColumn id="3" xr3:uid="{00000000-0010-0000-7100-000003000000}" name="Elemento" totalsRowFunction="count"/>
    <tableColumn id="4" xr3:uid="{00000000-0010-0000-7100-000004000000}" name="Id do Revit"/>
    <tableColumn id="5" xr3:uid="{00000000-0010-0000-7100-000005000000}" name="Totais:" totalsRowFunction="sum"/>
  </tableColumns>
  <tableStyleInfo name="TableStyleLight4" showFirstColumn="0" showLastColumn="0" showRowStripes="1" showColumnStripes="0"/>
</table>
</file>

<file path=xl/tables/table1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5" xr:uid="{00000000-000C-0000-FFFF-FFFF72000000}" name="Elements13_1_541" displayName="Elements13_1_541" ref="A6:E18" totalsRowCount="1" totalsRowCellStyle="styleRegular">
  <autoFilter ref="A6:E17" xr:uid="{00000000-0009-0000-0100-000073000000}"/>
  <tableColumns count="5">
    <tableColumn id="1" xr3:uid="{00000000-0010-0000-7200-000001000000}" name="Projeto"/>
    <tableColumn id="2" xr3:uid="{00000000-0010-0000-7200-000002000000}" name="Vínculo"/>
    <tableColumn id="3" xr3:uid="{00000000-0010-0000-7200-000003000000}" name="Elemento" totalsRowFunction="count"/>
    <tableColumn id="4" xr3:uid="{00000000-0010-0000-7200-000004000000}" name="Id do Revit"/>
    <tableColumn id="5" xr3:uid="{00000000-0010-0000-7200-000005000000}" name="Totais:" totalsRowFunction="sum"/>
  </tableColumns>
  <tableStyleInfo name="TableStyleLight4" showFirstColumn="0" showLastColumn="0" showRowStripes="1" showColumnStripes="0"/>
</table>
</file>

<file path=xl/tables/table1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6" xr:uid="{00000000-000C-0000-FFFF-FFFF73000000}" name="Elements13_1_551" displayName="Elements13_1_551" ref="A6:E11" totalsRowCount="1" totalsRowCellStyle="styleRegular">
  <autoFilter ref="A6:E10" xr:uid="{00000000-0009-0000-0100-000074000000}"/>
  <tableColumns count="5">
    <tableColumn id="1" xr3:uid="{00000000-0010-0000-7300-000001000000}" name="Projeto"/>
    <tableColumn id="2" xr3:uid="{00000000-0010-0000-7300-000002000000}" name="Vínculo"/>
    <tableColumn id="3" xr3:uid="{00000000-0010-0000-7300-000003000000}" name="Elemento" totalsRowFunction="count"/>
    <tableColumn id="4" xr3:uid="{00000000-0010-0000-7300-000004000000}" name="Id do Revit"/>
    <tableColumn id="5" xr3:uid="{00000000-0010-0000-7300-000005000000}" name="Totais:" totalsRowFunction="sum"/>
  </tableColumns>
  <tableStyleInfo name="TableStyleLight4" showFirstColumn="0" showLastColumn="0" showRowStripes="1" showColumnStripes="0"/>
</table>
</file>

<file path=xl/tables/table1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7" xr:uid="{00000000-000C-0000-FFFF-FFFF74000000}" name="Elements13_1_561" displayName="Elements13_1_561" ref="A6:E8" totalsRowCount="1" totalsRowCellStyle="styleRegular">
  <autoFilter ref="A6:E7" xr:uid="{00000000-0009-0000-0100-000075000000}"/>
  <tableColumns count="5">
    <tableColumn id="1" xr3:uid="{00000000-0010-0000-7400-000001000000}" name="Projeto"/>
    <tableColumn id="2" xr3:uid="{00000000-0010-0000-7400-000002000000}" name="Vínculo"/>
    <tableColumn id="3" xr3:uid="{00000000-0010-0000-7400-000003000000}" name="Elemento" totalsRowFunction="count"/>
    <tableColumn id="4" xr3:uid="{00000000-0010-0000-7400-000004000000}" name="Id do Revit"/>
    <tableColumn id="5" xr3:uid="{00000000-0010-0000-7400-000005000000}" name="Totais:" totalsRowFunction="sum"/>
  </tableColumns>
  <tableStyleInfo name="TableStyleLight4" showFirstColumn="0" showLastColumn="0" showRowStripes="1" showColumnStripes="0"/>
</table>
</file>

<file path=xl/tables/table1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8" xr:uid="{00000000-000C-0000-FFFF-FFFF75000000}" name="Elements13_1_571" displayName="Elements13_1_571" ref="A6:E10" totalsRowCount="1" totalsRowCellStyle="styleRegular">
  <autoFilter ref="A6:E9" xr:uid="{00000000-0009-0000-0100-000076000000}"/>
  <tableColumns count="5">
    <tableColumn id="1" xr3:uid="{00000000-0010-0000-7500-000001000000}" name="Projeto"/>
    <tableColumn id="2" xr3:uid="{00000000-0010-0000-7500-000002000000}" name="Vínculo"/>
    <tableColumn id="3" xr3:uid="{00000000-0010-0000-7500-000003000000}" name="Elemento" totalsRowFunction="count"/>
    <tableColumn id="4" xr3:uid="{00000000-0010-0000-7500-000004000000}" name="Id do Revit"/>
    <tableColumn id="5" xr3:uid="{00000000-0010-0000-7500-000005000000}" name="Totais:" totalsRowFunction="sum"/>
  </tableColumns>
  <tableStyleInfo name="TableStyleLight4" showFirstColumn="0" showLastColumn="0" showRowStripes="1" showColumnStripes="0"/>
</table>
</file>

<file path=xl/tables/table1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9" xr:uid="{00000000-000C-0000-FFFF-FFFF76000000}" name="Elements13_1_581" displayName="Elements13_1_581" ref="A6:E18" totalsRowCount="1" totalsRowCellStyle="styleRegular">
  <autoFilter ref="A6:E17" xr:uid="{00000000-0009-0000-0100-000077000000}"/>
  <tableColumns count="5">
    <tableColumn id="1" xr3:uid="{00000000-0010-0000-7600-000001000000}" name="Projeto"/>
    <tableColumn id="2" xr3:uid="{00000000-0010-0000-7600-000002000000}" name="Vínculo"/>
    <tableColumn id="3" xr3:uid="{00000000-0010-0000-7600-000003000000}" name="Elemento" totalsRowFunction="count"/>
    <tableColumn id="4" xr3:uid="{00000000-0010-0000-7600-000004000000}" name="Id do Revit"/>
    <tableColumn id="5" xr3:uid="{00000000-0010-0000-7600-000005000000}" name="Totais:" totalsRowFunction="sum"/>
  </tableColumns>
  <tableStyleInfo name="TableStyleLight4" showFirstColumn="0" showLastColumn="0" showRowStripes="1" showColumnStripes="0"/>
</table>
</file>

<file path=xl/tables/table1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0" xr:uid="{00000000-000C-0000-FFFF-FFFF77000000}" name="Elements13_1_591" displayName="Elements13_1_591" ref="A6:E9" totalsRowCount="1" totalsRowCellStyle="styleRegular">
  <autoFilter ref="A6:E8" xr:uid="{00000000-0009-0000-0100-000078000000}"/>
  <tableColumns count="5">
    <tableColumn id="1" xr3:uid="{00000000-0010-0000-7700-000001000000}" name="Projeto"/>
    <tableColumn id="2" xr3:uid="{00000000-0010-0000-7700-000002000000}" name="Vínculo"/>
    <tableColumn id="3" xr3:uid="{00000000-0010-0000-7700-000003000000}" name="Elemento" totalsRowFunction="count"/>
    <tableColumn id="4" xr3:uid="{00000000-0010-0000-7700-000004000000}" name="Id do Revit"/>
    <tableColumn id="5" xr3:uid="{00000000-0010-0000-7700-000005000000}" name="Totais:" totalsRowFunction="sum"/>
  </tableColumns>
  <tableStyleInfo name="TableStyleLight4" showFirstColumn="0" showLastColumn="0" showRowStripes="1" showColumnStripes="0"/>
</table>
</file>

<file path=xl/tables/table1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1" xr:uid="{00000000-000C-0000-FFFF-FFFF78000000}" name="Elements13_1_601" displayName="Elements13_1_601" ref="A6:E87" totalsRowCount="1" totalsRowCellStyle="styleRegular">
  <autoFilter ref="A6:E86" xr:uid="{00000000-0009-0000-0100-000079000000}"/>
  <tableColumns count="5">
    <tableColumn id="1" xr3:uid="{00000000-0010-0000-7800-000001000000}" name="Projeto"/>
    <tableColumn id="2" xr3:uid="{00000000-0010-0000-7800-000002000000}" name="Vínculo"/>
    <tableColumn id="3" xr3:uid="{00000000-0010-0000-7800-000003000000}" name="Elemento" totalsRowFunction="count"/>
    <tableColumn id="4" xr3:uid="{00000000-0010-0000-7800-000004000000}" name="Id do Revit"/>
    <tableColumn id="5" xr3:uid="{00000000-0010-0000-7800-000005000000}" name="Totais:" totalsRowFunction="sum"/>
  </tableColumns>
  <tableStyleInfo name="TableStyleLight4" showFirstColumn="0" showLastColumn="0" showRowStripes="1" showColumnStripes="0"/>
</table>
</file>

<file path=xl/tables/table1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2" xr:uid="{00000000-000C-0000-FFFF-FFFF79000000}" name="Elements13_1_611" displayName="Elements13_1_611" ref="A6:E44" totalsRowCount="1" totalsRowCellStyle="styleRegular">
  <autoFilter ref="A6:E43" xr:uid="{00000000-0009-0000-0100-00007A000000}"/>
  <tableColumns count="5">
    <tableColumn id="1" xr3:uid="{00000000-0010-0000-7900-000001000000}" name="Projeto"/>
    <tableColumn id="2" xr3:uid="{00000000-0010-0000-7900-000002000000}" name="Vínculo"/>
    <tableColumn id="3" xr3:uid="{00000000-0010-0000-7900-000003000000}" name="Elemento" totalsRowFunction="count"/>
    <tableColumn id="4" xr3:uid="{00000000-0010-0000-7900-000004000000}" name="Id do Revit"/>
    <tableColumn id="5" xr3:uid="{00000000-0010-0000-7900-000005000000}" name="Totais:" totalsRowFunction="sum"/>
  </tableColumns>
  <tableStyleInfo name="TableStyleLight4" showFirstColumn="0" showLastColumn="0" showRowStripes="1" showColumnStripes="0"/>
</table>
</file>

<file path=xl/tables/table1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3" xr:uid="{00000000-000C-0000-FFFF-FFFF7A000000}" name="Elements13_1_612" displayName="Elements13_1_612" ref="A52:E56" totalsRowCount="1" totalsRowCellStyle="styleRegular">
  <autoFilter ref="A52:E55" xr:uid="{00000000-0009-0000-0100-00007B000000}"/>
  <tableColumns count="5">
    <tableColumn id="1" xr3:uid="{00000000-0010-0000-7A00-000001000000}" name="Projeto"/>
    <tableColumn id="2" xr3:uid="{00000000-0010-0000-7A00-000002000000}" name="Vínculo"/>
    <tableColumn id="3" xr3:uid="{00000000-0010-0000-7A00-000003000000}" name="Elemento" totalsRowFunction="count"/>
    <tableColumn id="4" xr3:uid="{00000000-0010-0000-7A00-000004000000}" name="Id do Revit"/>
    <tableColumn id="5" xr3:uid="{00000000-0010-0000-7A00-000005000000}" name="Totais:" totalsRowFunction="sum"/>
  </tableColumns>
  <tableStyleInfo name="TableStyleLight4" showFirstColumn="0" showLastColumn="0" showRowStripes="1" showColumnStripes="0"/>
</table>
</file>

<file path=xl/tables/table1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4" xr:uid="{00000000-000C-0000-FFFF-FFFF7B000000}" name="Elements13_1_621" displayName="Elements13_1_621" ref="A6:E240" totalsRowCount="1" totalsRowCellStyle="styleRegular">
  <autoFilter ref="A6:E239" xr:uid="{00000000-0009-0000-0100-00007C000000}"/>
  <tableColumns count="5">
    <tableColumn id="1" xr3:uid="{00000000-0010-0000-7B00-000001000000}" name="Projeto"/>
    <tableColumn id="2" xr3:uid="{00000000-0010-0000-7B00-000002000000}" name="Vínculo"/>
    <tableColumn id="3" xr3:uid="{00000000-0010-0000-7B00-000003000000}" name="Elemento" totalsRowFunction="count"/>
    <tableColumn id="4" xr3:uid="{00000000-0010-0000-7B00-000004000000}" name="Id do Revit"/>
    <tableColumn id="5" xr3:uid="{00000000-0010-0000-7B00-000005000000}" name="Totais:" totalsRowFunction="sum"/>
  </tableColumns>
  <tableStyleInfo name="TableStyleLight4" showFirstColumn="0" showLastColumn="0" showRowStripes="1" showColumnStripes="0"/>
</table>
</file>

<file path=xl/tables/table1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5" xr:uid="{00000000-000C-0000-FFFF-FFFF7C000000}" name="Elements13_1_631" displayName="Elements13_1_631" ref="A6:E134" totalsRowCount="1" totalsRowCellStyle="styleRegular">
  <autoFilter ref="A6:E133" xr:uid="{00000000-0009-0000-0100-00007D000000}"/>
  <tableColumns count="5">
    <tableColumn id="1" xr3:uid="{00000000-0010-0000-7C00-000001000000}" name="Projeto"/>
    <tableColumn id="2" xr3:uid="{00000000-0010-0000-7C00-000002000000}" name="Vínculo"/>
    <tableColumn id="3" xr3:uid="{00000000-0010-0000-7C00-000003000000}" name="Elemento" totalsRowFunction="count"/>
    <tableColumn id="4" xr3:uid="{00000000-0010-0000-7C00-000004000000}" name="Id do Revit"/>
    <tableColumn id="5" xr3:uid="{00000000-0010-0000-7C00-000005000000}" name="Totais:" totalsRowFunction="sum"/>
  </tableColumns>
  <tableStyleInfo name="TableStyleLight4" showFirstColumn="0" showLastColumn="0" showRowStripes="1" showColumnStripes="0"/>
</table>
</file>

<file path=xl/tables/table1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6" xr:uid="{00000000-000C-0000-FFFF-FFFF7D000000}" name="Elements13_1_632" displayName="Elements13_1_632" ref="A142:E185" totalsRowCount="1" totalsRowCellStyle="styleRegular">
  <autoFilter ref="A142:E184" xr:uid="{00000000-0009-0000-0100-00007E000000}"/>
  <tableColumns count="5">
    <tableColumn id="1" xr3:uid="{00000000-0010-0000-7D00-000001000000}" name="Projeto"/>
    <tableColumn id="2" xr3:uid="{00000000-0010-0000-7D00-000002000000}" name="Vínculo"/>
    <tableColumn id="3" xr3:uid="{00000000-0010-0000-7D00-000003000000}" name="Elemento" totalsRowFunction="count"/>
    <tableColumn id="4" xr3:uid="{00000000-0010-0000-7D00-000004000000}" name="Id do Revit"/>
    <tableColumn id="5" xr3:uid="{00000000-0010-0000-7D00-000005000000}" name="Totais:" totalsRowFunction="sum"/>
  </tableColumns>
  <tableStyleInfo name="TableStyleLight4" showFirstColumn="0" showLastColumn="0" showRowStripes="1" showColumnStripes="0"/>
</table>
</file>

<file path=xl/tables/table1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7" xr:uid="{00000000-000C-0000-FFFF-FFFF7E000000}" name="Elements13_1_641" displayName="Elements13_1_641" ref="A6:E280" totalsRowCount="1" totalsRowCellStyle="styleRegular">
  <autoFilter ref="A6:E279" xr:uid="{00000000-0009-0000-0100-00007F000000}"/>
  <tableColumns count="5">
    <tableColumn id="1" xr3:uid="{00000000-0010-0000-7E00-000001000000}" name="Projeto"/>
    <tableColumn id="2" xr3:uid="{00000000-0010-0000-7E00-000002000000}" name="Vínculo"/>
    <tableColumn id="3" xr3:uid="{00000000-0010-0000-7E00-000003000000}" name="Elemento" totalsRowFunction="count"/>
    <tableColumn id="4" xr3:uid="{00000000-0010-0000-7E00-000004000000}" name="Id do Revit"/>
    <tableColumn id="5" xr3:uid="{00000000-0010-0000-7E00-000005000000}" name="Totais:" totalsRowFunction="sum"/>
  </tableColumns>
  <tableStyleInfo name="TableStyleLight4" showFirstColumn="0" showLastColumn="0" showRowStripes="1" showColumnStripes="0"/>
</table>
</file>

<file path=xl/tables/table1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8" xr:uid="{00000000-000C-0000-FFFF-FFFF7F000000}" name="Elements13_1_651" displayName="Elements13_1_651" ref="A6:E23" totalsRowCount="1" totalsRowCellStyle="styleRegular">
  <autoFilter ref="A6:E22" xr:uid="{00000000-0009-0000-0100-000080000000}"/>
  <tableColumns count="5">
    <tableColumn id="1" xr3:uid="{00000000-0010-0000-7F00-000001000000}" name="Projeto"/>
    <tableColumn id="2" xr3:uid="{00000000-0010-0000-7F00-000002000000}" name="Vínculo"/>
    <tableColumn id="3" xr3:uid="{00000000-0010-0000-7F00-000003000000}" name="Elemento" totalsRowFunction="count"/>
    <tableColumn id="4" xr3:uid="{00000000-0010-0000-7F00-000004000000}" name="Id do Revit"/>
    <tableColumn id="5" xr3:uid="{00000000-0010-0000-7F00-000005000000}" name="Totais:" totalsRowFunction="sum"/>
  </tableColumns>
  <tableStyleInfo name="TableStyleLight4" showFirstColumn="0" showLastColumn="0" showRowStripes="1" showColumnStripes="0"/>
</table>
</file>

<file path=xl/tables/table1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9" xr:uid="{00000000-000C-0000-FFFF-FFFF80000000}" name="Elements13_1_661" displayName="Elements13_1_661" ref="A6:E9" totalsRowCount="1" totalsRowCellStyle="styleRegular">
  <autoFilter ref="A6:E8" xr:uid="{00000000-0009-0000-0100-000081000000}"/>
  <tableColumns count="5">
    <tableColumn id="1" xr3:uid="{00000000-0010-0000-8000-000001000000}" name="Projeto"/>
    <tableColumn id="2" xr3:uid="{00000000-0010-0000-8000-000002000000}" name="Vínculo"/>
    <tableColumn id="3" xr3:uid="{00000000-0010-0000-8000-000003000000}" name="Elemento" totalsRowFunction="count"/>
    <tableColumn id="4" xr3:uid="{00000000-0010-0000-8000-000004000000}" name="Id do Revit"/>
    <tableColumn id="5" xr3:uid="{00000000-0010-0000-8000-000005000000}" name="Totais:" totalsRowFunction="sum"/>
  </tableColumns>
  <tableStyleInfo name="TableStyleLight4" showFirstColumn="0" showLastColumn="0" showRowStripes="1" showColumnStripes="0"/>
</table>
</file>

<file path=xl/tables/table1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0" xr:uid="{00000000-000C-0000-FFFF-FFFF81000000}" name="Elements13_1_671" displayName="Elements13_1_671" ref="A6:E8" totalsRowCount="1" totalsRowCellStyle="styleRegular">
  <autoFilter ref="A6:E7" xr:uid="{00000000-0009-0000-0100-000082000000}"/>
  <tableColumns count="5">
    <tableColumn id="1" xr3:uid="{00000000-0010-0000-8100-000001000000}" name="Projeto"/>
    <tableColumn id="2" xr3:uid="{00000000-0010-0000-8100-000002000000}" name="Vínculo"/>
    <tableColumn id="3" xr3:uid="{00000000-0010-0000-8100-000003000000}" name="Elemento" totalsRowFunction="count"/>
    <tableColumn id="4" xr3:uid="{00000000-0010-0000-8100-000004000000}" name="Id do Revit"/>
    <tableColumn id="5" xr3:uid="{00000000-0010-0000-8100-000005000000}" name="Totais:" totalsRowFunction="sum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0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1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3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4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5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7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8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9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0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1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2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3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4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5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6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7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8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9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0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1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2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3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4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5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6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7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8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9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0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1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2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3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4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5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6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7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8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9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0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1.xml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2.xml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4.xml"/><Relationship Id="rId1" Type="http://schemas.openxmlformats.org/officeDocument/2006/relationships/table" Target="../tables/table73.xml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5.xml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7.xml"/><Relationship Id="rId1" Type="http://schemas.openxmlformats.org/officeDocument/2006/relationships/table" Target="../tables/table76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8.xml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9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0.xml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1.xml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2.xml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3.xml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5.xml"/><Relationship Id="rId1" Type="http://schemas.openxmlformats.org/officeDocument/2006/relationships/table" Target="../tables/table84.xml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6.xml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7.xml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8.xml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9.xml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0.xml"/></Relationships>
</file>

<file path=xl/worksheets/_rels/sheet10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3.xml"/><Relationship Id="rId2" Type="http://schemas.openxmlformats.org/officeDocument/2006/relationships/table" Target="../tables/table92.xml"/><Relationship Id="rId1" Type="http://schemas.openxmlformats.org/officeDocument/2006/relationships/table" Target="../tables/table91.xml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4.xml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5.xml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6.xml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8.xml"/><Relationship Id="rId1" Type="http://schemas.openxmlformats.org/officeDocument/2006/relationships/table" Target="../tables/table97.xml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9.xml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1.xml"/><Relationship Id="rId1" Type="http://schemas.openxmlformats.org/officeDocument/2006/relationships/table" Target="../tables/table100.xml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2.xml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3.xml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4.xml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5.xml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6.xml"/></Relationships>
</file>

<file path=xl/worksheets/_rels/sheet1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9.xml"/><Relationship Id="rId7" Type="http://schemas.openxmlformats.org/officeDocument/2006/relationships/table" Target="../tables/table113.xml"/><Relationship Id="rId2" Type="http://schemas.openxmlformats.org/officeDocument/2006/relationships/table" Target="../tables/table108.xml"/><Relationship Id="rId1" Type="http://schemas.openxmlformats.org/officeDocument/2006/relationships/table" Target="../tables/table107.xml"/><Relationship Id="rId6" Type="http://schemas.openxmlformats.org/officeDocument/2006/relationships/table" Target="../tables/table112.xml"/><Relationship Id="rId5" Type="http://schemas.openxmlformats.org/officeDocument/2006/relationships/table" Target="../tables/table111.xml"/><Relationship Id="rId4" Type="http://schemas.openxmlformats.org/officeDocument/2006/relationships/table" Target="../tables/table110.xml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4.xml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5.xml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6.xml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7.xml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8.xml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9.xml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0.xml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1.xml"/></Relationships>
</file>

<file path=xl/worksheets/_rels/sheet1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3.xml"/><Relationship Id="rId1" Type="http://schemas.openxmlformats.org/officeDocument/2006/relationships/table" Target="../tables/table122.xml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4.xml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6.xml"/><Relationship Id="rId1" Type="http://schemas.openxmlformats.org/officeDocument/2006/relationships/table" Target="../tables/table125.xml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7.xml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8.xml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9.xml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3"/>
  <sheetViews>
    <sheetView showGridLines="0" tabSelected="1" zoomScale="93" zoomScaleNormal="93" workbookViewId="0">
      <selection activeCell="A72" sqref="A72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12" t="s">
        <v>3756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</row>
    <row r="2" spans="1:9" x14ac:dyDescent="0.25">
      <c r="A2" s="12" t="s">
        <v>0</v>
      </c>
      <c r="B2" s="12" t="s">
        <v>0</v>
      </c>
      <c r="C2" s="12" t="s">
        <v>0</v>
      </c>
      <c r="D2" s="12" t="s">
        <v>0</v>
      </c>
      <c r="E2" s="12" t="s">
        <v>0</v>
      </c>
      <c r="F2" s="12" t="s">
        <v>0</v>
      </c>
      <c r="G2" s="12" t="s">
        <v>0</v>
      </c>
      <c r="H2" s="12" t="s">
        <v>0</v>
      </c>
      <c r="I2" s="12" t="s">
        <v>0</v>
      </c>
    </row>
    <row r="4" spans="1:9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</row>
    <row r="5" spans="1:9" x14ac:dyDescent="0.25">
      <c r="A5" s="3" t="s">
        <v>10</v>
      </c>
      <c r="B5" s="4"/>
      <c r="C5" s="4"/>
      <c r="D5" s="3" t="s">
        <v>11</v>
      </c>
      <c r="E5" s="4"/>
      <c r="F5" s="3">
        <v>1</v>
      </c>
      <c r="G5" s="4"/>
      <c r="H5" s="4"/>
      <c r="I5" s="27">
        <v>1246948.1100000001</v>
      </c>
    </row>
    <row r="6" spans="1:9" ht="24.75" x14ac:dyDescent="0.25">
      <c r="A6" s="5" t="s">
        <v>12</v>
      </c>
      <c r="B6" s="5" t="s">
        <v>13</v>
      </c>
      <c r="C6" s="5" t="s">
        <v>14</v>
      </c>
      <c r="D6" s="5" t="s">
        <v>15</v>
      </c>
      <c r="E6" s="5" t="s">
        <v>16</v>
      </c>
      <c r="F6" s="6" t="s">
        <v>17</v>
      </c>
      <c r="G6" s="5">
        <v>63209.172400000003</v>
      </c>
      <c r="H6" s="5">
        <v>75756.193121400007</v>
      </c>
      <c r="I6" s="5">
        <v>151512.38</v>
      </c>
    </row>
    <row r="7" spans="1:9" ht="24.75" x14ac:dyDescent="0.25">
      <c r="A7" s="5" t="s">
        <v>18</v>
      </c>
      <c r="B7" s="5" t="s">
        <v>19</v>
      </c>
      <c r="C7" s="5" t="s">
        <v>14</v>
      </c>
      <c r="D7" s="5" t="s">
        <v>20</v>
      </c>
      <c r="E7" s="5" t="s">
        <v>21</v>
      </c>
      <c r="F7" s="6" t="s">
        <v>22</v>
      </c>
      <c r="G7" s="5">
        <v>4.5141049999999998</v>
      </c>
      <c r="H7" s="5">
        <v>5.4101548424999999</v>
      </c>
      <c r="I7" s="5">
        <v>66205.03</v>
      </c>
    </row>
    <row r="8" spans="1:9" ht="24.75" x14ac:dyDescent="0.25">
      <c r="A8" s="5" t="s">
        <v>23</v>
      </c>
      <c r="B8" s="5" t="s">
        <v>24</v>
      </c>
      <c r="C8" s="5" t="s">
        <v>14</v>
      </c>
      <c r="D8" s="5" t="s">
        <v>25</v>
      </c>
      <c r="E8" s="5" t="s">
        <v>21</v>
      </c>
      <c r="F8" s="6" t="s">
        <v>26</v>
      </c>
      <c r="G8" s="5">
        <v>6.3293290999999998</v>
      </c>
      <c r="H8" s="5">
        <v>7.5857009263500004</v>
      </c>
      <c r="I8" s="5">
        <v>31657.11</v>
      </c>
    </row>
    <row r="9" spans="1:9" ht="24.75" x14ac:dyDescent="0.25">
      <c r="A9" s="5" t="s">
        <v>27</v>
      </c>
      <c r="B9" s="5" t="s">
        <v>28</v>
      </c>
      <c r="C9" s="5" t="s">
        <v>14</v>
      </c>
      <c r="D9" s="5" t="s">
        <v>29</v>
      </c>
      <c r="E9" s="5" t="s">
        <v>21</v>
      </c>
      <c r="F9" s="6" t="s">
        <v>30</v>
      </c>
      <c r="G9" s="5">
        <v>8.3199670000000001</v>
      </c>
      <c r="H9" s="5">
        <v>9.9714804495000013</v>
      </c>
      <c r="I9" s="5">
        <v>66235.289999999994</v>
      </c>
    </row>
    <row r="10" spans="1:9" ht="24.75" x14ac:dyDescent="0.25">
      <c r="A10" s="5" t="s">
        <v>31</v>
      </c>
      <c r="B10" s="5" t="s">
        <v>32</v>
      </c>
      <c r="C10" s="5" t="s">
        <v>14</v>
      </c>
      <c r="D10" s="5" t="s">
        <v>33</v>
      </c>
      <c r="E10" s="5" t="s">
        <v>21</v>
      </c>
      <c r="F10" s="6" t="s">
        <v>34</v>
      </c>
      <c r="G10" s="5">
        <v>18.076378999999999</v>
      </c>
      <c r="H10" s="5">
        <v>21.664540231500002</v>
      </c>
      <c r="I10" s="5">
        <v>5076.67</v>
      </c>
    </row>
    <row r="11" spans="1:9" ht="24.75" x14ac:dyDescent="0.25">
      <c r="A11" s="5" t="s">
        <v>35</v>
      </c>
      <c r="B11" s="5" t="s">
        <v>36</v>
      </c>
      <c r="C11" s="5" t="s">
        <v>14</v>
      </c>
      <c r="D11" s="5" t="s">
        <v>37</v>
      </c>
      <c r="E11" s="5" t="s">
        <v>21</v>
      </c>
      <c r="F11" s="6" t="s">
        <v>38</v>
      </c>
      <c r="G11" s="5">
        <v>26.619309999999999</v>
      </c>
      <c r="H11" s="5">
        <v>31.903243035000003</v>
      </c>
      <c r="I11" s="5">
        <v>19242.71</v>
      </c>
    </row>
    <row r="12" spans="1:9" ht="24.75" x14ac:dyDescent="0.25">
      <c r="A12" s="5" t="s">
        <v>39</v>
      </c>
      <c r="B12" s="5" t="s">
        <v>40</v>
      </c>
      <c r="C12" s="5" t="s">
        <v>14</v>
      </c>
      <c r="D12" s="5" t="s">
        <v>41</v>
      </c>
      <c r="E12" s="5" t="s">
        <v>21</v>
      </c>
      <c r="F12" s="6" t="s">
        <v>42</v>
      </c>
      <c r="G12" s="5">
        <v>37.823965000000001</v>
      </c>
      <c r="H12" s="5">
        <v>45.332022052500008</v>
      </c>
      <c r="I12" s="5">
        <v>19758.89</v>
      </c>
    </row>
    <row r="13" spans="1:9" ht="24.75" x14ac:dyDescent="0.25">
      <c r="A13" s="5" t="s">
        <v>43</v>
      </c>
      <c r="B13" s="5" t="s">
        <v>44</v>
      </c>
      <c r="C13" s="5" t="s">
        <v>14</v>
      </c>
      <c r="D13" s="5" t="s">
        <v>45</v>
      </c>
      <c r="E13" s="5" t="s">
        <v>21</v>
      </c>
      <c r="F13" s="6" t="s">
        <v>46</v>
      </c>
      <c r="G13" s="5">
        <v>53.36862</v>
      </c>
      <c r="H13" s="5">
        <v>63.962291070000006</v>
      </c>
      <c r="I13" s="5">
        <v>31570.65</v>
      </c>
    </row>
    <row r="14" spans="1:9" ht="24.75" x14ac:dyDescent="0.25">
      <c r="A14" s="5" t="s">
        <v>47</v>
      </c>
      <c r="B14" s="5" t="s">
        <v>48</v>
      </c>
      <c r="C14" s="5" t="s">
        <v>14</v>
      </c>
      <c r="D14" s="5" t="s">
        <v>49</v>
      </c>
      <c r="E14" s="5" t="s">
        <v>21</v>
      </c>
      <c r="F14" s="6" t="s">
        <v>50</v>
      </c>
      <c r="G14" s="5">
        <v>73.053274999999999</v>
      </c>
      <c r="H14" s="5">
        <v>87.554350087500012</v>
      </c>
      <c r="I14" s="5">
        <v>38417.81</v>
      </c>
    </row>
    <row r="15" spans="1:9" ht="24.75" x14ac:dyDescent="0.25">
      <c r="A15" s="5" t="s">
        <v>51</v>
      </c>
      <c r="B15" s="5" t="s">
        <v>52</v>
      </c>
      <c r="C15" s="5" t="s">
        <v>14</v>
      </c>
      <c r="D15" s="5" t="s">
        <v>53</v>
      </c>
      <c r="E15" s="5" t="s">
        <v>21</v>
      </c>
      <c r="F15" s="6" t="s">
        <v>54</v>
      </c>
      <c r="G15" s="5">
        <v>91.687929999999994</v>
      </c>
      <c r="H15" s="5">
        <v>109.887984105</v>
      </c>
      <c r="I15" s="5">
        <v>30646.63</v>
      </c>
    </row>
    <row r="16" spans="1:9" ht="24.75" x14ac:dyDescent="0.25">
      <c r="A16" s="5" t="s">
        <v>55</v>
      </c>
      <c r="B16" s="5" t="s">
        <v>56</v>
      </c>
      <c r="C16" s="5" t="s">
        <v>14</v>
      </c>
      <c r="D16" s="5" t="s">
        <v>57</v>
      </c>
      <c r="E16" s="5" t="s">
        <v>21</v>
      </c>
      <c r="F16" s="6" t="s">
        <v>58</v>
      </c>
      <c r="G16" s="5">
        <v>174.771895</v>
      </c>
      <c r="H16" s="5">
        <v>209.46411615750003</v>
      </c>
      <c r="I16" s="5">
        <v>75818.23</v>
      </c>
    </row>
    <row r="17" spans="1:9" ht="24.75" x14ac:dyDescent="0.25">
      <c r="A17" s="5" t="s">
        <v>59</v>
      </c>
      <c r="B17" s="5" t="s">
        <v>60</v>
      </c>
      <c r="C17" s="5" t="s">
        <v>14</v>
      </c>
      <c r="D17" s="5" t="s">
        <v>61</v>
      </c>
      <c r="E17" s="5" t="s">
        <v>21</v>
      </c>
      <c r="F17" s="6" t="s">
        <v>62</v>
      </c>
      <c r="G17" s="5">
        <v>91.764056800000006</v>
      </c>
      <c r="H17" s="5">
        <v>109.97922207480002</v>
      </c>
      <c r="I17" s="5">
        <v>257.32</v>
      </c>
    </row>
    <row r="18" spans="1:9" ht="24.75" x14ac:dyDescent="0.25">
      <c r="A18" s="5" t="s">
        <v>63</v>
      </c>
      <c r="B18" s="5" t="s">
        <v>64</v>
      </c>
      <c r="C18" s="5" t="s">
        <v>14</v>
      </c>
      <c r="D18" s="5" t="s">
        <v>65</v>
      </c>
      <c r="E18" s="5" t="s">
        <v>21</v>
      </c>
      <c r="F18" s="6" t="s">
        <v>66</v>
      </c>
      <c r="G18" s="5">
        <v>113.1801688</v>
      </c>
      <c r="H18" s="5">
        <v>135.64643230680002</v>
      </c>
      <c r="I18" s="5">
        <v>1643.95</v>
      </c>
    </row>
    <row r="19" spans="1:9" ht="24.75" x14ac:dyDescent="0.25">
      <c r="A19" s="5" t="s">
        <v>67</v>
      </c>
      <c r="B19" s="5" t="s">
        <v>68</v>
      </c>
      <c r="C19" s="5" t="s">
        <v>14</v>
      </c>
      <c r="D19" s="5" t="s">
        <v>69</v>
      </c>
      <c r="E19" s="5" t="s">
        <v>21</v>
      </c>
      <c r="F19" s="6" t="s">
        <v>70</v>
      </c>
      <c r="G19" s="5">
        <v>149.40221679999999</v>
      </c>
      <c r="H19" s="5">
        <v>179.05855683480002</v>
      </c>
      <c r="I19" s="5">
        <v>34263</v>
      </c>
    </row>
    <row r="20" spans="1:9" ht="24.75" x14ac:dyDescent="0.25">
      <c r="A20" s="5" t="s">
        <v>71</v>
      </c>
      <c r="B20" s="5" t="s">
        <v>72</v>
      </c>
      <c r="C20" s="5" t="s">
        <v>14</v>
      </c>
      <c r="D20" s="5" t="s">
        <v>73</v>
      </c>
      <c r="E20" s="5" t="s">
        <v>21</v>
      </c>
      <c r="F20" s="6" t="s">
        <v>74</v>
      </c>
      <c r="G20" s="5">
        <v>9.3667219999999993</v>
      </c>
      <c r="H20" s="5">
        <v>11.226016317000001</v>
      </c>
      <c r="I20" s="5">
        <v>23301.13</v>
      </c>
    </row>
    <row r="21" spans="1:9" ht="24.75" x14ac:dyDescent="0.25">
      <c r="A21" s="5" t="s">
        <v>75</v>
      </c>
      <c r="B21" s="5" t="s">
        <v>76</v>
      </c>
      <c r="C21" s="5" t="s">
        <v>14</v>
      </c>
      <c r="D21" s="5" t="s">
        <v>77</v>
      </c>
      <c r="E21" s="5" t="s">
        <v>21</v>
      </c>
      <c r="F21" s="6" t="s">
        <v>78</v>
      </c>
      <c r="G21" s="5">
        <v>11.825533999999999</v>
      </c>
      <c r="H21" s="5">
        <v>14.172902499000001</v>
      </c>
      <c r="I21" s="5">
        <v>2580.35</v>
      </c>
    </row>
    <row r="22" spans="1:9" ht="24.75" x14ac:dyDescent="0.25">
      <c r="A22" s="5" t="s">
        <v>79</v>
      </c>
      <c r="B22" s="5" t="s">
        <v>80</v>
      </c>
      <c r="C22" s="5" t="s">
        <v>14</v>
      </c>
      <c r="D22" s="5" t="s">
        <v>81</v>
      </c>
      <c r="E22" s="5" t="s">
        <v>21</v>
      </c>
      <c r="F22" s="6" t="s">
        <v>82</v>
      </c>
      <c r="G22" s="5">
        <v>5.8466480000000001</v>
      </c>
      <c r="H22" s="5">
        <v>7.0072076280000006</v>
      </c>
      <c r="I22" s="5">
        <v>170.31</v>
      </c>
    </row>
    <row r="23" spans="1:9" ht="36.75" x14ac:dyDescent="0.25">
      <c r="A23" s="5" t="s">
        <v>83</v>
      </c>
      <c r="B23" s="5" t="s">
        <v>84</v>
      </c>
      <c r="C23" s="5" t="s">
        <v>14</v>
      </c>
      <c r="D23" s="5" t="s">
        <v>85</v>
      </c>
      <c r="E23" s="5" t="s">
        <v>21</v>
      </c>
      <c r="F23" s="6" t="s">
        <v>86</v>
      </c>
      <c r="G23" s="5">
        <v>37.959620000000001</v>
      </c>
      <c r="H23" s="5">
        <v>45.494604570000007</v>
      </c>
      <c r="I23" s="5">
        <v>887.05</v>
      </c>
    </row>
    <row r="24" spans="1:9" x14ac:dyDescent="0.25">
      <c r="A24" s="5" t="s">
        <v>87</v>
      </c>
      <c r="B24" s="5" t="s">
        <v>88</v>
      </c>
      <c r="C24" s="5" t="s">
        <v>89</v>
      </c>
      <c r="D24" s="5" t="s">
        <v>90</v>
      </c>
      <c r="E24" s="5" t="s">
        <v>21</v>
      </c>
      <c r="F24" s="6" t="s">
        <v>91</v>
      </c>
      <c r="G24" s="5">
        <v>10.282389016</v>
      </c>
      <c r="H24" s="5">
        <v>12.323443235676001</v>
      </c>
      <c r="I24" s="5">
        <v>6657.48</v>
      </c>
    </row>
    <row r="25" spans="1:9" x14ac:dyDescent="0.25">
      <c r="A25" s="5" t="s">
        <v>92</v>
      </c>
      <c r="B25" s="5" t="s">
        <v>93</v>
      </c>
      <c r="C25" s="5" t="s">
        <v>89</v>
      </c>
      <c r="D25" s="5" t="s">
        <v>94</v>
      </c>
      <c r="E25" s="5" t="s">
        <v>21</v>
      </c>
      <c r="F25" s="6" t="s">
        <v>95</v>
      </c>
      <c r="G25" s="5">
        <v>13.999825167999999</v>
      </c>
      <c r="H25" s="5">
        <v>16.778790463848001</v>
      </c>
      <c r="I25" s="5">
        <v>1935.42</v>
      </c>
    </row>
    <row r="26" spans="1:9" x14ac:dyDescent="0.25">
      <c r="A26" s="5" t="s">
        <v>96</v>
      </c>
      <c r="B26" s="5" t="s">
        <v>97</v>
      </c>
      <c r="C26" s="5" t="s">
        <v>14</v>
      </c>
      <c r="D26" s="5" t="s">
        <v>98</v>
      </c>
      <c r="E26" s="5" t="s">
        <v>21</v>
      </c>
      <c r="F26" s="6" t="s">
        <v>99</v>
      </c>
      <c r="G26" s="5">
        <v>3.1962929999999998</v>
      </c>
      <c r="H26" s="5">
        <v>3.8307571605000001</v>
      </c>
      <c r="I26" s="5">
        <v>4894.3100000000004</v>
      </c>
    </row>
    <row r="27" spans="1:9" x14ac:dyDescent="0.25">
      <c r="A27" s="5" t="s">
        <v>100</v>
      </c>
      <c r="B27" s="5" t="s">
        <v>101</v>
      </c>
      <c r="C27" s="5" t="s">
        <v>14</v>
      </c>
      <c r="D27" s="5" t="s">
        <v>102</v>
      </c>
      <c r="E27" s="5" t="s">
        <v>21</v>
      </c>
      <c r="F27" s="6" t="s">
        <v>103</v>
      </c>
      <c r="G27" s="5">
        <v>4.8552929999999996</v>
      </c>
      <c r="H27" s="5">
        <v>5.8190686605000002</v>
      </c>
      <c r="I27" s="5">
        <v>359.4</v>
      </c>
    </row>
    <row r="28" spans="1:9" x14ac:dyDescent="0.25">
      <c r="A28" s="5" t="s">
        <v>104</v>
      </c>
      <c r="B28" s="5" t="s">
        <v>105</v>
      </c>
      <c r="C28" s="5" t="s">
        <v>14</v>
      </c>
      <c r="D28" s="5" t="s">
        <v>106</v>
      </c>
      <c r="E28" s="5" t="s">
        <v>21</v>
      </c>
      <c r="F28" s="6" t="s">
        <v>107</v>
      </c>
      <c r="G28" s="5">
        <v>15.868103</v>
      </c>
      <c r="H28" s="5">
        <v>19.017921445500001</v>
      </c>
      <c r="I28" s="5">
        <v>144.85</v>
      </c>
    </row>
    <row r="29" spans="1:9" x14ac:dyDescent="0.25">
      <c r="A29" s="5" t="s">
        <v>108</v>
      </c>
      <c r="B29" s="5" t="s">
        <v>109</v>
      </c>
      <c r="C29" s="5" t="s">
        <v>89</v>
      </c>
      <c r="D29" s="5" t="s">
        <v>110</v>
      </c>
      <c r="E29" s="5" t="s">
        <v>16</v>
      </c>
      <c r="F29" s="6" t="s">
        <v>111</v>
      </c>
      <c r="G29" s="5">
        <v>67.300505999999999</v>
      </c>
      <c r="H29" s="5">
        <v>80.65965644100001</v>
      </c>
      <c r="I29" s="5">
        <v>564.54999999999995</v>
      </c>
    </row>
    <row r="30" spans="1:9" ht="24.75" x14ac:dyDescent="0.25">
      <c r="A30" s="5" t="s">
        <v>112</v>
      </c>
      <c r="B30" s="5" t="s">
        <v>113</v>
      </c>
      <c r="C30" s="5" t="s">
        <v>14</v>
      </c>
      <c r="D30" s="5" t="s">
        <v>114</v>
      </c>
      <c r="E30" s="5" t="s">
        <v>16</v>
      </c>
      <c r="F30" s="6" t="s">
        <v>115</v>
      </c>
      <c r="G30" s="5">
        <v>12.208525</v>
      </c>
      <c r="H30" s="5">
        <v>14.631917212500001</v>
      </c>
      <c r="I30" s="5">
        <v>11850.3</v>
      </c>
    </row>
    <row r="31" spans="1:9" x14ac:dyDescent="0.25">
      <c r="A31" s="5" t="s">
        <v>116</v>
      </c>
      <c r="B31" s="5" t="s">
        <v>117</v>
      </c>
      <c r="C31" s="5" t="s">
        <v>14</v>
      </c>
      <c r="D31" s="5" t="s">
        <v>118</v>
      </c>
      <c r="E31" s="5" t="s">
        <v>16</v>
      </c>
      <c r="F31" s="6" t="s">
        <v>119</v>
      </c>
      <c r="G31" s="5">
        <v>12.355172</v>
      </c>
      <c r="H31" s="5">
        <v>14.807673642000001</v>
      </c>
      <c r="I31" s="5">
        <v>148</v>
      </c>
    </row>
    <row r="32" spans="1:9" x14ac:dyDescent="0.25">
      <c r="A32" s="5" t="s">
        <v>120</v>
      </c>
      <c r="B32" s="5" t="s">
        <v>121</v>
      </c>
      <c r="C32" s="5" t="s">
        <v>14</v>
      </c>
      <c r="D32" s="5" t="s">
        <v>122</v>
      </c>
      <c r="E32" s="5" t="s">
        <v>16</v>
      </c>
      <c r="F32" s="6" t="s">
        <v>123</v>
      </c>
      <c r="G32" s="5">
        <v>11.205171999999999</v>
      </c>
      <c r="H32" s="5">
        <v>13.429398642000001</v>
      </c>
      <c r="I32" s="5">
        <v>5569.3</v>
      </c>
    </row>
    <row r="33" spans="1:9" x14ac:dyDescent="0.25">
      <c r="A33" s="5" t="s">
        <v>124</v>
      </c>
      <c r="B33" s="5" t="s">
        <v>125</v>
      </c>
      <c r="C33" s="5" t="s">
        <v>89</v>
      </c>
      <c r="D33" s="5" t="s">
        <v>126</v>
      </c>
      <c r="E33" s="5" t="s">
        <v>16</v>
      </c>
      <c r="F33" s="6" t="s">
        <v>127</v>
      </c>
      <c r="G33" s="5">
        <v>51.3577072</v>
      </c>
      <c r="H33" s="5">
        <v>61.552212079200004</v>
      </c>
      <c r="I33" s="5">
        <v>923.25</v>
      </c>
    </row>
    <row r="34" spans="1:9" ht="36.75" x14ac:dyDescent="0.25">
      <c r="A34" s="5" t="s">
        <v>128</v>
      </c>
      <c r="B34" s="5" t="s">
        <v>129</v>
      </c>
      <c r="C34" s="5" t="s">
        <v>130</v>
      </c>
      <c r="D34" s="5" t="s">
        <v>131</v>
      </c>
      <c r="E34" s="5" t="s">
        <v>16</v>
      </c>
      <c r="F34" s="6" t="s">
        <v>132</v>
      </c>
      <c r="G34" s="5">
        <v>404.83709172499999</v>
      </c>
      <c r="H34" s="5">
        <v>485.19725443241254</v>
      </c>
      <c r="I34" s="5">
        <v>485.19</v>
      </c>
    </row>
    <row r="35" spans="1:9" x14ac:dyDescent="0.25">
      <c r="A35" s="5" t="s">
        <v>133</v>
      </c>
      <c r="B35" s="5" t="s">
        <v>134</v>
      </c>
      <c r="C35" s="5" t="s">
        <v>89</v>
      </c>
      <c r="D35" s="5" t="s">
        <v>135</v>
      </c>
      <c r="E35" s="5" t="s">
        <v>16</v>
      </c>
      <c r="F35" s="6" t="s">
        <v>136</v>
      </c>
      <c r="G35" s="5">
        <v>72.054050208000007</v>
      </c>
      <c r="H35" s="5">
        <v>86.356779174288022</v>
      </c>
      <c r="I35" s="5">
        <v>1036.2</v>
      </c>
    </row>
    <row r="36" spans="1:9" x14ac:dyDescent="0.25">
      <c r="A36" s="5" t="s">
        <v>137</v>
      </c>
      <c r="B36" s="5" t="s">
        <v>138</v>
      </c>
      <c r="C36" s="5" t="s">
        <v>139</v>
      </c>
      <c r="D36" s="5" t="s">
        <v>140</v>
      </c>
      <c r="E36" s="5" t="s">
        <v>16</v>
      </c>
      <c r="F36" s="6" t="s">
        <v>17</v>
      </c>
      <c r="G36" s="5">
        <v>55.162685330000002</v>
      </c>
      <c r="H36" s="5">
        <v>66.112478368005014</v>
      </c>
      <c r="I36" s="5">
        <v>132.22</v>
      </c>
    </row>
    <row r="37" spans="1:9" x14ac:dyDescent="0.25">
      <c r="A37" s="5" t="s">
        <v>141</v>
      </c>
      <c r="B37" s="5" t="s">
        <v>142</v>
      </c>
      <c r="C37" s="5" t="s">
        <v>14</v>
      </c>
      <c r="D37" s="5" t="s">
        <v>143</v>
      </c>
      <c r="E37" s="5" t="s">
        <v>16</v>
      </c>
      <c r="F37" s="6" t="s">
        <v>144</v>
      </c>
      <c r="G37" s="5">
        <v>11.53082</v>
      </c>
      <c r="H37" s="5">
        <v>13.819687770000002</v>
      </c>
      <c r="I37" s="5">
        <v>1560.53</v>
      </c>
    </row>
    <row r="38" spans="1:9" x14ac:dyDescent="0.25">
      <c r="A38" s="5" t="s">
        <v>145</v>
      </c>
      <c r="B38" s="5" t="s">
        <v>146</v>
      </c>
      <c r="C38" s="5" t="s">
        <v>89</v>
      </c>
      <c r="D38" s="5" t="s">
        <v>147</v>
      </c>
      <c r="E38" s="5" t="s">
        <v>16</v>
      </c>
      <c r="F38" s="6" t="s">
        <v>17</v>
      </c>
      <c r="G38" s="5">
        <v>336.177840952</v>
      </c>
      <c r="H38" s="5">
        <v>402.90914238097201</v>
      </c>
      <c r="I38" s="5">
        <v>805.8</v>
      </c>
    </row>
    <row r="39" spans="1:9" x14ac:dyDescent="0.25">
      <c r="A39" s="5" t="s">
        <v>148</v>
      </c>
      <c r="B39" s="5" t="s">
        <v>149</v>
      </c>
      <c r="C39" s="5" t="s">
        <v>139</v>
      </c>
      <c r="D39" s="5" t="s">
        <v>150</v>
      </c>
      <c r="E39" s="5" t="s">
        <v>16</v>
      </c>
      <c r="F39" s="6" t="s">
        <v>151</v>
      </c>
      <c r="G39" s="5">
        <v>37.580988900000001</v>
      </c>
      <c r="H39" s="5">
        <v>45.040815196650009</v>
      </c>
      <c r="I39" s="5">
        <v>4008.56</v>
      </c>
    </row>
    <row r="40" spans="1:9" x14ac:dyDescent="0.25">
      <c r="A40" s="5" t="s">
        <v>152</v>
      </c>
      <c r="B40" s="5" t="s">
        <v>153</v>
      </c>
      <c r="C40" s="5" t="s">
        <v>139</v>
      </c>
      <c r="D40" s="5" t="s">
        <v>154</v>
      </c>
      <c r="E40" s="5" t="s">
        <v>16</v>
      </c>
      <c r="F40" s="6" t="s">
        <v>155</v>
      </c>
      <c r="G40" s="5">
        <v>57.330683530000002</v>
      </c>
      <c r="H40" s="5">
        <v>68.710824210705013</v>
      </c>
      <c r="I40" s="5">
        <v>16833.95</v>
      </c>
    </row>
    <row r="41" spans="1:9" ht="24.75" x14ac:dyDescent="0.25">
      <c r="A41" s="5" t="s">
        <v>156</v>
      </c>
      <c r="B41" s="5" t="s">
        <v>157</v>
      </c>
      <c r="C41" s="5" t="s">
        <v>14</v>
      </c>
      <c r="D41" s="5" t="s">
        <v>158</v>
      </c>
      <c r="E41" s="5" t="s">
        <v>16</v>
      </c>
      <c r="F41" s="6" t="s">
        <v>159</v>
      </c>
      <c r="G41" s="5">
        <v>718.73720000000003</v>
      </c>
      <c r="H41" s="5">
        <v>861.40653420000012</v>
      </c>
      <c r="I41" s="5">
        <v>38763</v>
      </c>
    </row>
    <row r="42" spans="1:9" x14ac:dyDescent="0.25">
      <c r="A42" s="5" t="s">
        <v>160</v>
      </c>
      <c r="B42" s="5" t="s">
        <v>161</v>
      </c>
      <c r="C42" s="5" t="s">
        <v>139</v>
      </c>
      <c r="D42" s="5" t="s">
        <v>162</v>
      </c>
      <c r="E42" s="5" t="s">
        <v>16</v>
      </c>
      <c r="F42" s="6" t="s">
        <v>163</v>
      </c>
      <c r="G42" s="5">
        <v>39.380988899999998</v>
      </c>
      <c r="H42" s="5">
        <v>47.198115196650001</v>
      </c>
      <c r="I42" s="5">
        <v>5521.23</v>
      </c>
    </row>
    <row r="43" spans="1:9" ht="24.75" x14ac:dyDescent="0.25">
      <c r="A43" s="5" t="s">
        <v>164</v>
      </c>
      <c r="B43" s="5" t="s">
        <v>165</v>
      </c>
      <c r="C43" s="5" t="s">
        <v>14</v>
      </c>
      <c r="D43" s="5" t="s">
        <v>166</v>
      </c>
      <c r="E43" s="5" t="s">
        <v>16</v>
      </c>
      <c r="F43" s="6" t="s">
        <v>167</v>
      </c>
      <c r="G43" s="5">
        <v>39.137050000000002</v>
      </c>
      <c r="H43" s="5">
        <v>46.905754425000005</v>
      </c>
      <c r="I43" s="5">
        <v>515.9</v>
      </c>
    </row>
    <row r="44" spans="1:9" ht="24.75" x14ac:dyDescent="0.25">
      <c r="A44" s="5" t="s">
        <v>168</v>
      </c>
      <c r="B44" s="5" t="s">
        <v>169</v>
      </c>
      <c r="C44" s="5" t="s">
        <v>14</v>
      </c>
      <c r="D44" s="5" t="s">
        <v>170</v>
      </c>
      <c r="E44" s="5" t="s">
        <v>16</v>
      </c>
      <c r="F44" s="6" t="s">
        <v>171</v>
      </c>
      <c r="G44" s="5">
        <v>60.824755000000003</v>
      </c>
      <c r="H44" s="5">
        <v>72.898468867500014</v>
      </c>
      <c r="I44" s="5">
        <v>2186.6999999999998</v>
      </c>
    </row>
    <row r="45" spans="1:9" ht="24.75" x14ac:dyDescent="0.25">
      <c r="A45" s="5" t="s">
        <v>172</v>
      </c>
      <c r="B45" s="5" t="s">
        <v>173</v>
      </c>
      <c r="C45" s="5" t="s">
        <v>14</v>
      </c>
      <c r="D45" s="5" t="s">
        <v>174</v>
      </c>
      <c r="E45" s="5" t="s">
        <v>16</v>
      </c>
      <c r="F45" s="6" t="s">
        <v>111</v>
      </c>
      <c r="G45" s="5">
        <v>390.97396500000002</v>
      </c>
      <c r="H45" s="5">
        <v>468.58229705250005</v>
      </c>
      <c r="I45" s="5">
        <v>3280.06</v>
      </c>
    </row>
    <row r="46" spans="1:9" ht="24.75" x14ac:dyDescent="0.25">
      <c r="A46" s="5" t="s">
        <v>175</v>
      </c>
      <c r="B46" s="5" t="s">
        <v>176</v>
      </c>
      <c r="C46" s="5" t="s">
        <v>14</v>
      </c>
      <c r="D46" s="5" t="s">
        <v>177</v>
      </c>
      <c r="E46" s="5" t="s">
        <v>16</v>
      </c>
      <c r="F46" s="6" t="s">
        <v>17</v>
      </c>
      <c r="G46" s="5">
        <v>455.79396500000001</v>
      </c>
      <c r="H46" s="5">
        <v>546.26906705250008</v>
      </c>
      <c r="I46" s="5">
        <v>1092.52</v>
      </c>
    </row>
    <row r="47" spans="1:9" ht="24.75" x14ac:dyDescent="0.25">
      <c r="A47" s="5" t="s">
        <v>178</v>
      </c>
      <c r="B47" s="5" t="s">
        <v>179</v>
      </c>
      <c r="C47" s="5" t="s">
        <v>14</v>
      </c>
      <c r="D47" s="5" t="s">
        <v>180</v>
      </c>
      <c r="E47" s="5" t="s">
        <v>16</v>
      </c>
      <c r="F47" s="6" t="s">
        <v>181</v>
      </c>
      <c r="G47" s="5">
        <v>1029.903965</v>
      </c>
      <c r="H47" s="5">
        <v>1234.3399020525001</v>
      </c>
      <c r="I47" s="5">
        <v>3702.99</v>
      </c>
    </row>
    <row r="48" spans="1:9" ht="24.75" x14ac:dyDescent="0.25">
      <c r="A48" s="5" t="s">
        <v>182</v>
      </c>
      <c r="B48" s="5" t="s">
        <v>183</v>
      </c>
      <c r="C48" s="5" t="s">
        <v>14</v>
      </c>
      <c r="D48" s="5" t="s">
        <v>184</v>
      </c>
      <c r="E48" s="5" t="s">
        <v>16</v>
      </c>
      <c r="F48" s="6" t="s">
        <v>132</v>
      </c>
      <c r="G48" s="5">
        <v>2729.1639650000002</v>
      </c>
      <c r="H48" s="5">
        <v>3270.9030120525003</v>
      </c>
      <c r="I48" s="5">
        <v>3270.9</v>
      </c>
    </row>
    <row r="49" spans="1:9" ht="24.75" x14ac:dyDescent="0.25">
      <c r="A49" s="5" t="s">
        <v>185</v>
      </c>
      <c r="B49" s="5" t="s">
        <v>186</v>
      </c>
      <c r="C49" s="5" t="s">
        <v>14</v>
      </c>
      <c r="D49" s="5" t="s">
        <v>187</v>
      </c>
      <c r="E49" s="5" t="s">
        <v>16</v>
      </c>
      <c r="F49" s="6" t="s">
        <v>188</v>
      </c>
      <c r="G49" s="5">
        <v>56.496637499999999</v>
      </c>
      <c r="H49" s="5">
        <v>67.711220043750004</v>
      </c>
      <c r="I49" s="5">
        <v>4333.4399999999996</v>
      </c>
    </row>
    <row r="50" spans="1:9" ht="24.75" x14ac:dyDescent="0.25">
      <c r="A50" s="5" t="s">
        <v>189</v>
      </c>
      <c r="B50" s="5" t="s">
        <v>190</v>
      </c>
      <c r="C50" s="5" t="s">
        <v>14</v>
      </c>
      <c r="D50" s="5" t="s">
        <v>191</v>
      </c>
      <c r="E50" s="5" t="s">
        <v>16</v>
      </c>
      <c r="F50" s="6" t="s">
        <v>132</v>
      </c>
      <c r="G50" s="5">
        <v>97.730301249999997</v>
      </c>
      <c r="H50" s="5">
        <v>117.12976604812501</v>
      </c>
      <c r="I50" s="5">
        <v>117.12</v>
      </c>
    </row>
    <row r="51" spans="1:9" ht="24.75" x14ac:dyDescent="0.25">
      <c r="A51" s="5" t="s">
        <v>192</v>
      </c>
      <c r="B51" s="5" t="s">
        <v>193</v>
      </c>
      <c r="C51" s="5" t="s">
        <v>14</v>
      </c>
      <c r="D51" s="5" t="s">
        <v>194</v>
      </c>
      <c r="E51" s="5" t="s">
        <v>16</v>
      </c>
      <c r="F51" s="6" t="s">
        <v>181</v>
      </c>
      <c r="G51" s="5">
        <v>105.53030124999999</v>
      </c>
      <c r="H51" s="5">
        <v>126.478066048125</v>
      </c>
      <c r="I51" s="5">
        <v>379.41</v>
      </c>
    </row>
    <row r="52" spans="1:9" ht="24.75" x14ac:dyDescent="0.25">
      <c r="A52" s="5" t="s">
        <v>195</v>
      </c>
      <c r="B52" s="5" t="s">
        <v>196</v>
      </c>
      <c r="C52" s="5" t="s">
        <v>14</v>
      </c>
      <c r="D52" s="5" t="s">
        <v>197</v>
      </c>
      <c r="E52" s="5" t="s">
        <v>16</v>
      </c>
      <c r="F52" s="6" t="s">
        <v>198</v>
      </c>
      <c r="G52" s="5">
        <v>113.59030125</v>
      </c>
      <c r="H52" s="5">
        <v>136.13797604812501</v>
      </c>
      <c r="I52" s="5">
        <v>544.52</v>
      </c>
    </row>
    <row r="53" spans="1:9" ht="24.75" x14ac:dyDescent="0.25">
      <c r="A53" s="5" t="s">
        <v>199</v>
      </c>
      <c r="B53" s="5" t="s">
        <v>200</v>
      </c>
      <c r="C53" s="5" t="s">
        <v>14</v>
      </c>
      <c r="D53" s="5" t="s">
        <v>201</v>
      </c>
      <c r="E53" s="5" t="s">
        <v>16</v>
      </c>
      <c r="F53" s="6" t="s">
        <v>17</v>
      </c>
      <c r="G53" s="5">
        <v>164.78030125000001</v>
      </c>
      <c r="H53" s="5">
        <v>197.48919104812504</v>
      </c>
      <c r="I53" s="5">
        <v>394.96</v>
      </c>
    </row>
    <row r="54" spans="1:9" ht="24.75" x14ac:dyDescent="0.25">
      <c r="A54" s="5" t="s">
        <v>202</v>
      </c>
      <c r="B54" s="5" t="s">
        <v>203</v>
      </c>
      <c r="C54" s="5" t="s">
        <v>14</v>
      </c>
      <c r="D54" s="5" t="s">
        <v>204</v>
      </c>
      <c r="E54" s="5" t="s">
        <v>16</v>
      </c>
      <c r="F54" s="6" t="s">
        <v>132</v>
      </c>
      <c r="G54" s="5">
        <v>741.75762874999998</v>
      </c>
      <c r="H54" s="5">
        <v>888.99651805687506</v>
      </c>
      <c r="I54" s="5">
        <v>888.99</v>
      </c>
    </row>
    <row r="55" spans="1:9" x14ac:dyDescent="0.25">
      <c r="A55" s="5" t="s">
        <v>205</v>
      </c>
      <c r="B55" s="5" t="s">
        <v>206</v>
      </c>
      <c r="C55" s="5" t="s">
        <v>14</v>
      </c>
      <c r="D55" s="5" t="s">
        <v>207</v>
      </c>
      <c r="E55" s="5" t="s">
        <v>16</v>
      </c>
      <c r="F55" s="6" t="s">
        <v>208</v>
      </c>
      <c r="G55" s="5">
        <v>34.800301249999997</v>
      </c>
      <c r="H55" s="5">
        <v>41.708161048125</v>
      </c>
      <c r="I55" s="5">
        <v>3210.9</v>
      </c>
    </row>
    <row r="56" spans="1:9" x14ac:dyDescent="0.25">
      <c r="A56" s="5" t="s">
        <v>209</v>
      </c>
      <c r="B56" s="5" t="s">
        <v>210</v>
      </c>
      <c r="C56" s="5" t="s">
        <v>14</v>
      </c>
      <c r="D56" s="5" t="s">
        <v>211</v>
      </c>
      <c r="E56" s="5" t="s">
        <v>16</v>
      </c>
      <c r="F56" s="6" t="s">
        <v>212</v>
      </c>
      <c r="G56" s="5">
        <v>36.030301250000001</v>
      </c>
      <c r="H56" s="5">
        <v>43.182316048125003</v>
      </c>
      <c r="I56" s="5">
        <v>1165.8599999999999</v>
      </c>
    </row>
    <row r="57" spans="1:9" x14ac:dyDescent="0.25">
      <c r="A57" s="5" t="s">
        <v>213</v>
      </c>
      <c r="B57" s="5" t="s">
        <v>214</v>
      </c>
      <c r="C57" s="5" t="s">
        <v>14</v>
      </c>
      <c r="D57" s="5" t="s">
        <v>215</v>
      </c>
      <c r="E57" s="5" t="s">
        <v>16</v>
      </c>
      <c r="F57" s="6" t="s">
        <v>216</v>
      </c>
      <c r="G57" s="5">
        <v>13.6166375</v>
      </c>
      <c r="H57" s="5">
        <v>16.319540043750003</v>
      </c>
      <c r="I57" s="5">
        <v>1777.79</v>
      </c>
    </row>
    <row r="58" spans="1:9" x14ac:dyDescent="0.25">
      <c r="A58" s="5" t="s">
        <v>217</v>
      </c>
      <c r="B58" s="5" t="s">
        <v>218</v>
      </c>
      <c r="C58" s="5" t="s">
        <v>14</v>
      </c>
      <c r="D58" s="5" t="s">
        <v>219</v>
      </c>
      <c r="E58" s="5" t="s">
        <v>16</v>
      </c>
      <c r="F58" s="6" t="s">
        <v>167</v>
      </c>
      <c r="G58" s="5">
        <v>46.033965000000002</v>
      </c>
      <c r="H58" s="5">
        <v>55.171707052500011</v>
      </c>
      <c r="I58" s="5">
        <v>606.87</v>
      </c>
    </row>
    <row r="59" spans="1:9" x14ac:dyDescent="0.25">
      <c r="A59" s="5" t="s">
        <v>220</v>
      </c>
      <c r="B59" s="5" t="s">
        <v>221</v>
      </c>
      <c r="C59" s="5" t="s">
        <v>14</v>
      </c>
      <c r="D59" s="5" t="s">
        <v>222</v>
      </c>
      <c r="E59" s="5" t="s">
        <v>16</v>
      </c>
      <c r="F59" s="6" t="s">
        <v>167</v>
      </c>
      <c r="G59" s="5">
        <v>56.253965000000001</v>
      </c>
      <c r="H59" s="5">
        <v>67.420377052500001</v>
      </c>
      <c r="I59" s="5">
        <v>741.62</v>
      </c>
    </row>
    <row r="60" spans="1:9" x14ac:dyDescent="0.25">
      <c r="A60" s="5" t="s">
        <v>223</v>
      </c>
      <c r="B60" s="5" t="s">
        <v>224</v>
      </c>
      <c r="C60" s="5" t="s">
        <v>14</v>
      </c>
      <c r="D60" s="5" t="s">
        <v>225</v>
      </c>
      <c r="E60" s="5" t="s">
        <v>16</v>
      </c>
      <c r="F60" s="6" t="s">
        <v>198</v>
      </c>
      <c r="G60" s="5">
        <v>174.743965</v>
      </c>
      <c r="H60" s="5">
        <v>209.43064205250002</v>
      </c>
      <c r="I60" s="5">
        <v>837.72</v>
      </c>
    </row>
    <row r="61" spans="1:9" x14ac:dyDescent="0.25">
      <c r="A61" s="5" t="s">
        <v>226</v>
      </c>
      <c r="B61" s="5" t="s">
        <v>227</v>
      </c>
      <c r="C61" s="5" t="s">
        <v>89</v>
      </c>
      <c r="D61" s="5" t="s">
        <v>228</v>
      </c>
      <c r="E61" s="5" t="s">
        <v>16</v>
      </c>
      <c r="F61" s="6" t="s">
        <v>132</v>
      </c>
      <c r="G61" s="5">
        <v>1978.428056</v>
      </c>
      <c r="H61" s="5">
        <v>2371.1460251160001</v>
      </c>
      <c r="I61" s="5">
        <v>2371.14</v>
      </c>
    </row>
    <row r="62" spans="1:9" x14ac:dyDescent="0.25">
      <c r="A62" s="5" t="s">
        <v>229</v>
      </c>
      <c r="B62" s="5" t="s">
        <v>230</v>
      </c>
      <c r="C62" s="5" t="s">
        <v>89</v>
      </c>
      <c r="D62" s="5" t="s">
        <v>231</v>
      </c>
      <c r="E62" s="5" t="s">
        <v>16</v>
      </c>
      <c r="F62" s="6" t="s">
        <v>181</v>
      </c>
      <c r="G62" s="5">
        <v>1991.6831734800001</v>
      </c>
      <c r="H62" s="5">
        <v>2387.0322834157805</v>
      </c>
      <c r="I62" s="5">
        <v>7161.09</v>
      </c>
    </row>
    <row r="63" spans="1:9" ht="36.75" x14ac:dyDescent="0.25">
      <c r="A63" s="5" t="s">
        <v>232</v>
      </c>
      <c r="B63" s="5" t="s">
        <v>233</v>
      </c>
      <c r="C63" s="5" t="s">
        <v>14</v>
      </c>
      <c r="D63" s="5" t="s">
        <v>234</v>
      </c>
      <c r="E63" s="5" t="s">
        <v>16</v>
      </c>
      <c r="F63" s="6" t="s">
        <v>167</v>
      </c>
      <c r="G63" s="5">
        <v>1492.94895</v>
      </c>
      <c r="H63" s="5">
        <v>1789.2993165750001</v>
      </c>
      <c r="I63" s="5">
        <v>19682.189999999999</v>
      </c>
    </row>
    <row r="64" spans="1:9" ht="36.75" x14ac:dyDescent="0.25">
      <c r="A64" s="5" t="s">
        <v>235</v>
      </c>
      <c r="B64" s="5" t="s">
        <v>236</v>
      </c>
      <c r="C64" s="5" t="s">
        <v>14</v>
      </c>
      <c r="D64" s="5" t="s">
        <v>237</v>
      </c>
      <c r="E64" s="5" t="s">
        <v>16</v>
      </c>
      <c r="F64" s="6" t="s">
        <v>17</v>
      </c>
      <c r="G64" s="5">
        <v>1804.70895</v>
      </c>
      <c r="H64" s="5">
        <v>2162.9436765750002</v>
      </c>
      <c r="I64" s="5">
        <v>4325.88</v>
      </c>
    </row>
    <row r="65" spans="1:9" x14ac:dyDescent="0.25">
      <c r="A65" s="5" t="s">
        <v>238</v>
      </c>
      <c r="B65" s="5" t="s">
        <v>239</v>
      </c>
      <c r="C65" s="5" t="s">
        <v>89</v>
      </c>
      <c r="D65" s="5" t="s">
        <v>240</v>
      </c>
      <c r="E65" s="5" t="s">
        <v>16</v>
      </c>
      <c r="F65" s="6" t="s">
        <v>241</v>
      </c>
      <c r="G65" s="5">
        <v>286.03987732799999</v>
      </c>
      <c r="H65" s="5">
        <v>342.81879297760804</v>
      </c>
      <c r="I65" s="5">
        <v>27424.799999999999</v>
      </c>
    </row>
    <row r="66" spans="1:9" x14ac:dyDescent="0.25">
      <c r="A66" s="5" t="s">
        <v>242</v>
      </c>
      <c r="B66" s="5" t="s">
        <v>243</v>
      </c>
      <c r="C66" s="5" t="s">
        <v>89</v>
      </c>
      <c r="D66" s="5" t="s">
        <v>244</v>
      </c>
      <c r="E66" s="5" t="s">
        <v>16</v>
      </c>
      <c r="F66" s="6" t="s">
        <v>245</v>
      </c>
      <c r="G66" s="5">
        <v>184.83722018399999</v>
      </c>
      <c r="H66" s="5">
        <v>221.52740839052402</v>
      </c>
      <c r="I66" s="5">
        <v>8860.7999999999993</v>
      </c>
    </row>
    <row r="67" spans="1:9" x14ac:dyDescent="0.25">
      <c r="A67" s="5" t="s">
        <v>246</v>
      </c>
      <c r="B67" s="5" t="s">
        <v>247</v>
      </c>
      <c r="C67" s="5" t="s">
        <v>89</v>
      </c>
      <c r="D67" s="5" t="s">
        <v>248</v>
      </c>
      <c r="E67" s="5" t="s">
        <v>16</v>
      </c>
      <c r="F67" s="6" t="s">
        <v>249</v>
      </c>
      <c r="G67" s="5">
        <v>351.15990187199998</v>
      </c>
      <c r="H67" s="5">
        <v>420.86514239359201</v>
      </c>
      <c r="I67" s="5">
        <v>98060.38</v>
      </c>
    </row>
    <row r="68" spans="1:9" x14ac:dyDescent="0.25">
      <c r="A68" s="5" t="s">
        <v>250</v>
      </c>
      <c r="B68" s="5" t="s">
        <v>251</v>
      </c>
      <c r="C68" s="5" t="s">
        <v>89</v>
      </c>
      <c r="D68" s="5" t="s">
        <v>252</v>
      </c>
      <c r="E68" s="5" t="s">
        <v>16</v>
      </c>
      <c r="F68" s="6" t="s">
        <v>253</v>
      </c>
      <c r="G68" s="5">
        <v>351.74005189600001</v>
      </c>
      <c r="H68" s="5">
        <v>421.56045219735603</v>
      </c>
      <c r="I68" s="5">
        <v>71243.64</v>
      </c>
    </row>
    <row r="69" spans="1:9" x14ac:dyDescent="0.25">
      <c r="A69" s="5" t="s">
        <v>254</v>
      </c>
      <c r="B69" s="5" t="s">
        <v>255</v>
      </c>
      <c r="C69" s="5" t="s">
        <v>89</v>
      </c>
      <c r="D69" s="5" t="s">
        <v>256</v>
      </c>
      <c r="E69" s="5" t="s">
        <v>16</v>
      </c>
      <c r="F69" s="6" t="s">
        <v>257</v>
      </c>
      <c r="G69" s="5">
        <v>62.014207399999997</v>
      </c>
      <c r="H69" s="5">
        <v>74.324027568900007</v>
      </c>
      <c r="I69" s="5">
        <v>20289.36</v>
      </c>
    </row>
    <row r="70" spans="1:9" x14ac:dyDescent="0.25">
      <c r="A70" s="5" t="s">
        <v>258</v>
      </c>
      <c r="B70" s="5" t="s">
        <v>259</v>
      </c>
      <c r="C70" s="5" t="s">
        <v>89</v>
      </c>
      <c r="D70" s="5" t="s">
        <v>260</v>
      </c>
      <c r="E70" s="5" t="s">
        <v>16</v>
      </c>
      <c r="F70" s="6" t="s">
        <v>261</v>
      </c>
      <c r="G70" s="5">
        <v>128.67595637599999</v>
      </c>
      <c r="H70" s="5">
        <v>154.218133716636</v>
      </c>
      <c r="I70" s="5">
        <v>2467.36</v>
      </c>
    </row>
    <row r="71" spans="1:9" x14ac:dyDescent="0.25">
      <c r="A71" s="5" t="s">
        <v>262</v>
      </c>
      <c r="B71" s="5" t="s">
        <v>263</v>
      </c>
      <c r="C71" s="5" t="s">
        <v>89</v>
      </c>
      <c r="D71" s="5" t="s">
        <v>264</v>
      </c>
      <c r="E71" s="5" t="s">
        <v>16</v>
      </c>
      <c r="F71" s="6" t="s">
        <v>17</v>
      </c>
      <c r="G71" s="5">
        <v>395.15647164799998</v>
      </c>
      <c r="H71" s="5">
        <v>473.595031270128</v>
      </c>
      <c r="I71" s="5">
        <v>947.18</v>
      </c>
    </row>
    <row r="72" spans="1:9" ht="24.75" x14ac:dyDescent="0.25">
      <c r="A72" s="5" t="s">
        <v>265</v>
      </c>
      <c r="B72" s="5" t="s">
        <v>266</v>
      </c>
      <c r="C72" s="5" t="s">
        <v>267</v>
      </c>
      <c r="D72" s="5" t="s">
        <v>268</v>
      </c>
      <c r="E72" s="5" t="s">
        <v>16</v>
      </c>
      <c r="F72" s="6" t="s">
        <v>132</v>
      </c>
      <c r="G72" s="25">
        <v>211872.88</v>
      </c>
      <c r="H72" s="6" t="s">
        <v>3757</v>
      </c>
      <c r="I72" s="6" t="s">
        <v>3757</v>
      </c>
    </row>
    <row r="73" spans="1:9" x14ac:dyDescent="0.25">
      <c r="I73" s="26">
        <v>1246948.1100000001</v>
      </c>
    </row>
  </sheetData>
  <mergeCells count="1">
    <mergeCell ref="A1:I2"/>
  </mergeCells>
  <hyperlinks>
    <hyperlink ref="A5" location="'13.1'!A1" display="13.1" xr:uid="{00000000-0004-0000-0000-000000000000}"/>
    <hyperlink ref="A6" location="'13.1.1'!A1" display="13.1.1" xr:uid="{00000000-0004-0000-0000-000001000000}"/>
    <hyperlink ref="F6" location="'13.1.1E'!A1" display="2,00" xr:uid="{00000000-0004-0000-0000-000002000000}"/>
    <hyperlink ref="A7" location="'13.1.2'!A1" display="13.1.2" xr:uid="{00000000-0004-0000-0000-000003000000}"/>
    <hyperlink ref="F7" location="'13.1.2E'!A1" display="12237,53" xr:uid="{00000000-0004-0000-0000-000004000000}"/>
    <hyperlink ref="A8" location="'13.1.3'!A1" display="13.1.3" xr:uid="{00000000-0004-0000-0000-000005000000}"/>
    <hyperlink ref="F8" location="'13.1.3E'!A1" display="4176,40" xr:uid="{00000000-0004-0000-0000-000006000000}"/>
    <hyperlink ref="A9" location="'13.1.4'!A1" display="13.1.4" xr:uid="{00000000-0004-0000-0000-000007000000}"/>
    <hyperlink ref="F9" location="'13.1.4E'!A1" display="6643,46" xr:uid="{00000000-0004-0000-0000-000008000000}"/>
    <hyperlink ref="A10" location="'13.1.5'!A1" display="13.1.5" xr:uid="{00000000-0004-0000-0000-000009000000}"/>
    <hyperlink ref="F10" location="'13.1.5E'!A1" display="234,38" xr:uid="{00000000-0004-0000-0000-00000A000000}"/>
    <hyperlink ref="A11" location="'13.1.6'!A1" display="13.1.6" xr:uid="{00000000-0004-0000-0000-00000B000000}"/>
    <hyperlink ref="F11" location="'13.1.6E'!A1" display="603,22" xr:uid="{00000000-0004-0000-0000-00000C000000}"/>
    <hyperlink ref="A12" location="'13.1.7'!A1" display="13.1.7" xr:uid="{00000000-0004-0000-0000-00000D000000}"/>
    <hyperlink ref="F12" location="'13.1.7E'!A1" display="435,89" xr:uid="{00000000-0004-0000-0000-00000E000000}"/>
    <hyperlink ref="A13" location="'13.1.8'!A1" display="13.1.8" xr:uid="{00000000-0004-0000-0000-00000F000000}"/>
    <hyperlink ref="F13" location="'13.1.8E'!A1" display="493,60" xr:uid="{00000000-0004-0000-0000-000010000000}"/>
    <hyperlink ref="A14" location="'13.1.9'!A1" display="13.1.9" xr:uid="{00000000-0004-0000-0000-000011000000}"/>
    <hyperlink ref="F14" location="'13.1.9E'!A1" display="438,81" xr:uid="{00000000-0004-0000-0000-000012000000}"/>
    <hyperlink ref="A15" location="'13.1.10'!A1" display="13.1.10" xr:uid="{00000000-0004-0000-0000-000013000000}"/>
    <hyperlink ref="F15" location="'13.1.10E'!A1" display="278,91" xr:uid="{00000000-0004-0000-0000-000014000000}"/>
    <hyperlink ref="A16" location="'13.1.11'!A1" display="13.1.11" xr:uid="{00000000-0004-0000-0000-000015000000}"/>
    <hyperlink ref="F16" location="'13.1.11E'!A1" display="361,97" xr:uid="{00000000-0004-0000-0000-000016000000}"/>
    <hyperlink ref="A17" location="'13.1.12'!A1" display="13.1.12" xr:uid="{00000000-0004-0000-0000-000017000000}"/>
    <hyperlink ref="F17" location="'13.1.12E'!A1" display="2,34" xr:uid="{00000000-0004-0000-0000-000018000000}"/>
    <hyperlink ref="A18" location="'13.1.13'!A1" display="13.1.13" xr:uid="{00000000-0004-0000-0000-000019000000}"/>
    <hyperlink ref="F18" location="'13.1.13E'!A1" display="12,12" xr:uid="{00000000-0004-0000-0000-00001A000000}"/>
    <hyperlink ref="A19" location="'13.1.14'!A1" display="13.1.14" xr:uid="{00000000-0004-0000-0000-00001B000000}"/>
    <hyperlink ref="F19" location="'13.1.14E'!A1" display="191,36" xr:uid="{00000000-0004-0000-0000-00001C000000}"/>
    <hyperlink ref="A20" location="'13.1.15'!A1" display="13.1.15" xr:uid="{00000000-0004-0000-0000-00001D000000}"/>
    <hyperlink ref="F20" location="'13.1.15E'!A1" display="2076,75" xr:uid="{00000000-0004-0000-0000-00001E000000}"/>
    <hyperlink ref="A21" location="'13.1.16'!A1" display="13.1.16" xr:uid="{00000000-0004-0000-0000-00001F000000}"/>
    <hyperlink ref="F21" location="'13.1.16E'!A1" display="182,10" xr:uid="{00000000-0004-0000-0000-000020000000}"/>
    <hyperlink ref="A22" location="'13.1.17'!A1" display="13.1.17" xr:uid="{00000000-0004-0000-0000-000021000000}"/>
    <hyperlink ref="F22" location="'13.1.17E'!A1" display="24,33" xr:uid="{00000000-0004-0000-0000-000022000000}"/>
    <hyperlink ref="A23" location="'13.1.18'!A1" display="13.1.18" xr:uid="{00000000-0004-0000-0000-000023000000}"/>
    <hyperlink ref="F23" location="'13.1.18E'!A1" display="19,50" xr:uid="{00000000-0004-0000-0000-000024000000}"/>
    <hyperlink ref="A24" location="'13.1.19'!A1" display="13.1.19" xr:uid="{00000000-0004-0000-0000-000025000000}"/>
    <hyperlink ref="F24" location="'13.1.19E'!A1" display="540,38" xr:uid="{00000000-0004-0000-0000-000026000000}"/>
    <hyperlink ref="A25" location="'13.1.20'!A1" display="13.1.20" xr:uid="{00000000-0004-0000-0000-000027000000}"/>
    <hyperlink ref="F25" location="'13.1.20E'!A1" display="115,41" xr:uid="{00000000-0004-0000-0000-000028000000}"/>
    <hyperlink ref="A26" location="'13.1.21'!A1" display="13.1.21" xr:uid="{00000000-0004-0000-0000-000029000000}"/>
    <hyperlink ref="F26" location="'13.1.21E'!A1" display="1277,89" xr:uid="{00000000-0004-0000-0000-00002A000000}"/>
    <hyperlink ref="A27" location="'13.1.22'!A1" display="13.1.22" xr:uid="{00000000-0004-0000-0000-00002B000000}"/>
    <hyperlink ref="F27" location="'13.1.22E'!A1" display="61,86" xr:uid="{00000000-0004-0000-0000-00002C000000}"/>
    <hyperlink ref="A28" location="'13.1.23'!A1" display="13.1.23" xr:uid="{00000000-0004-0000-0000-00002D000000}"/>
    <hyperlink ref="F28" location="'13.1.23E'!A1" display="7,62" xr:uid="{00000000-0004-0000-0000-00002E000000}"/>
    <hyperlink ref="A29" location="'13.1.24'!A1" display="13.1.24" xr:uid="{00000000-0004-0000-0000-00002F000000}"/>
    <hyperlink ref="F29" location="'13.1.24E'!A1" display="7,00" xr:uid="{00000000-0004-0000-0000-000030000000}"/>
    <hyperlink ref="A30" location="'13.1.25'!A1" display="13.1.25" xr:uid="{00000000-0004-0000-0000-000031000000}"/>
    <hyperlink ref="F30" location="'13.1.25E'!A1" display="810,00" xr:uid="{00000000-0004-0000-0000-000032000000}"/>
    <hyperlink ref="A31" location="'13.1.26'!A1" display="13.1.26" xr:uid="{00000000-0004-0000-0000-000033000000}"/>
    <hyperlink ref="F31" location="'13.1.26E'!A1" display="10,00" xr:uid="{00000000-0004-0000-0000-000034000000}"/>
    <hyperlink ref="A32" location="'13.1.27'!A1" display="13.1.27" xr:uid="{00000000-0004-0000-0000-000035000000}"/>
    <hyperlink ref="F32" location="'13.1.27E'!A1" display="415,00" xr:uid="{00000000-0004-0000-0000-000036000000}"/>
    <hyperlink ref="A33" location="'13.1.28'!A1" display="13.1.28" xr:uid="{00000000-0004-0000-0000-000037000000}"/>
    <hyperlink ref="F33" location="'13.1.28E'!A1" display="15,00" xr:uid="{00000000-0004-0000-0000-000038000000}"/>
    <hyperlink ref="A34" location="'13.1.29'!A1" display="13.1.29" xr:uid="{00000000-0004-0000-0000-000039000000}"/>
    <hyperlink ref="F34" location="'13.1.29E'!A1" display="1,00" xr:uid="{00000000-0004-0000-0000-00003A000000}"/>
    <hyperlink ref="A35" location="'13.1.30'!A1" display="13.1.30" xr:uid="{00000000-0004-0000-0000-00003B000000}"/>
    <hyperlink ref="F35" location="'13.1.30E'!A1" display="12,00" xr:uid="{00000000-0004-0000-0000-00003C000000}"/>
    <hyperlink ref="A36" location="'13.1.31'!A1" display="13.1.31" xr:uid="{00000000-0004-0000-0000-00003D000000}"/>
    <hyperlink ref="F36" location="'13.1.31E'!A1" display="2,00" xr:uid="{00000000-0004-0000-0000-00003E000000}"/>
    <hyperlink ref="A37" location="'13.1.32'!A1" display="13.1.32" xr:uid="{00000000-0004-0000-0000-00003F000000}"/>
    <hyperlink ref="F37" location="'13.1.32E'!A1" display="113,00" xr:uid="{00000000-0004-0000-0000-000040000000}"/>
    <hyperlink ref="A38" location="'13.1.33'!A1" display="13.1.33" xr:uid="{00000000-0004-0000-0000-000041000000}"/>
    <hyperlink ref="F38" location="'13.1.33E'!A1" display="2,00" xr:uid="{00000000-0004-0000-0000-000042000000}"/>
    <hyperlink ref="A39" location="'13.1.34'!A1" display="13.1.34" xr:uid="{00000000-0004-0000-0000-000043000000}"/>
    <hyperlink ref="F39" location="'13.1.34E'!A1" display="89,00" xr:uid="{00000000-0004-0000-0000-000044000000}"/>
    <hyperlink ref="A40" location="'13.1.35'!A1" display="13.1.35" xr:uid="{00000000-0004-0000-0000-000045000000}"/>
    <hyperlink ref="F40" location="'13.1.35E'!A1" display="245,00" xr:uid="{00000000-0004-0000-0000-000046000000}"/>
    <hyperlink ref="A41" location="'13.1.36'!A1" display="13.1.36" xr:uid="{00000000-0004-0000-0000-000047000000}"/>
    <hyperlink ref="F41" location="'13.1.36E'!A1" display="45,00" xr:uid="{00000000-0004-0000-0000-000048000000}"/>
    <hyperlink ref="A42" location="'13.1.37'!A1" display="13.1.37" xr:uid="{00000000-0004-0000-0000-000049000000}"/>
    <hyperlink ref="F42" location="'13.1.37E'!A1" display="117,00" xr:uid="{00000000-0004-0000-0000-00004A000000}"/>
    <hyperlink ref="A43" location="'13.1.38'!A1" display="13.1.38" xr:uid="{00000000-0004-0000-0000-00004B000000}"/>
    <hyperlink ref="F43" location="'13.1.38E'!A1" display="11,00" xr:uid="{00000000-0004-0000-0000-00004C000000}"/>
    <hyperlink ref="A44" location="'13.1.39'!A1" display="13.1.39" xr:uid="{00000000-0004-0000-0000-00004D000000}"/>
    <hyperlink ref="F44" location="'13.1.39E'!A1" display="30,00" xr:uid="{00000000-0004-0000-0000-00004E000000}"/>
    <hyperlink ref="A45" location="'13.1.40'!A1" display="13.1.40" xr:uid="{00000000-0004-0000-0000-00004F000000}"/>
    <hyperlink ref="F45" location="'13.1.40E'!A1" display="7,00" xr:uid="{00000000-0004-0000-0000-000050000000}"/>
    <hyperlink ref="A46" location="'13.1.41'!A1" display="13.1.41" xr:uid="{00000000-0004-0000-0000-000051000000}"/>
    <hyperlink ref="F46" location="'13.1.41E'!A1" display="2,00" xr:uid="{00000000-0004-0000-0000-000052000000}"/>
    <hyperlink ref="A47" location="'13.1.42'!A1" display="13.1.42" xr:uid="{00000000-0004-0000-0000-000053000000}"/>
    <hyperlink ref="F47" location="'13.1.42E'!A1" display="3,00" xr:uid="{00000000-0004-0000-0000-000054000000}"/>
    <hyperlink ref="A48" location="'13.1.43'!A1" display="13.1.43" xr:uid="{00000000-0004-0000-0000-000055000000}"/>
    <hyperlink ref="F48" location="'13.1.43E'!A1" display="1,00" xr:uid="{00000000-0004-0000-0000-000056000000}"/>
    <hyperlink ref="A49" location="'13.1.44'!A1" display="13.1.44" xr:uid="{00000000-0004-0000-0000-000057000000}"/>
    <hyperlink ref="F49" location="'13.1.44E'!A1" display="64,00" xr:uid="{00000000-0004-0000-0000-000058000000}"/>
    <hyperlink ref="A50" location="'13.1.45'!A1" display="13.1.45" xr:uid="{00000000-0004-0000-0000-000059000000}"/>
    <hyperlink ref="F50" location="'13.1.45E'!A1" display="1,00" xr:uid="{00000000-0004-0000-0000-00005A000000}"/>
    <hyperlink ref="A51" location="'13.1.46'!A1" display="13.1.46" xr:uid="{00000000-0004-0000-0000-00005B000000}"/>
    <hyperlink ref="F51" location="'13.1.46E'!A1" display="3,00" xr:uid="{00000000-0004-0000-0000-00005C000000}"/>
    <hyperlink ref="A52" location="'13.1.47'!A1" display="13.1.47" xr:uid="{00000000-0004-0000-0000-00005D000000}"/>
    <hyperlink ref="F52" location="'13.1.47E'!A1" display="4,00" xr:uid="{00000000-0004-0000-0000-00005E000000}"/>
    <hyperlink ref="A53" location="'13.1.48'!A1" display="13.1.48" xr:uid="{00000000-0004-0000-0000-00005F000000}"/>
    <hyperlink ref="F53" location="'13.1.48E'!A1" display="2,00" xr:uid="{00000000-0004-0000-0000-000060000000}"/>
    <hyperlink ref="A54" location="'13.1.49'!A1" display="13.1.49" xr:uid="{00000000-0004-0000-0000-000061000000}"/>
    <hyperlink ref="F54" location="'13.1.49E'!A1" display="1,00" xr:uid="{00000000-0004-0000-0000-000062000000}"/>
    <hyperlink ref="A55" location="'13.1.50'!A1" display="13.1.50" xr:uid="{00000000-0004-0000-0000-000063000000}"/>
    <hyperlink ref="F55" location="'13.1.50E'!A1" display="77,00" xr:uid="{00000000-0004-0000-0000-000064000000}"/>
    <hyperlink ref="A56" location="'13.1.51'!A1" display="13.1.51" xr:uid="{00000000-0004-0000-0000-000065000000}"/>
    <hyperlink ref="F56" location="'13.1.51E'!A1" display="27,00" xr:uid="{00000000-0004-0000-0000-000066000000}"/>
    <hyperlink ref="A57" location="'13.1.52'!A1" display="13.1.52" xr:uid="{00000000-0004-0000-0000-000067000000}"/>
    <hyperlink ref="F57" location="'13.1.52E'!A1" display="109,00" xr:uid="{00000000-0004-0000-0000-000068000000}"/>
    <hyperlink ref="A58" location="'13.1.53'!A1" display="13.1.53" xr:uid="{00000000-0004-0000-0000-000069000000}"/>
    <hyperlink ref="F58" location="'13.1.53E'!A1" display="11,00" xr:uid="{00000000-0004-0000-0000-00006A000000}"/>
    <hyperlink ref="A59" location="'13.1.54'!A1" display="13.1.54" xr:uid="{00000000-0004-0000-0000-00006B000000}"/>
    <hyperlink ref="F59" location="'13.1.54E'!A1" display="11,00" xr:uid="{00000000-0004-0000-0000-00006C000000}"/>
    <hyperlink ref="A60" location="'13.1.55'!A1" display="13.1.55" xr:uid="{00000000-0004-0000-0000-00006D000000}"/>
    <hyperlink ref="F60" location="'13.1.55E'!A1" display="4,00" xr:uid="{00000000-0004-0000-0000-00006E000000}"/>
    <hyperlink ref="A61" location="'13.1.56'!A1" display="13.1.56" xr:uid="{00000000-0004-0000-0000-00006F000000}"/>
    <hyperlink ref="F61" location="'13.1.56E'!A1" display="1,00" xr:uid="{00000000-0004-0000-0000-000070000000}"/>
    <hyperlink ref="A62" location="'13.1.57'!A1" display="13.1.57" xr:uid="{00000000-0004-0000-0000-000071000000}"/>
    <hyperlink ref="F62" location="'13.1.57E'!A1" display="3,00" xr:uid="{00000000-0004-0000-0000-000072000000}"/>
    <hyperlink ref="A63" location="'13.1.58'!A1" display="13.1.58" xr:uid="{00000000-0004-0000-0000-000073000000}"/>
    <hyperlink ref="F63" location="'13.1.58E'!A1" display="11,00" xr:uid="{00000000-0004-0000-0000-000074000000}"/>
    <hyperlink ref="A64" location="'13.1.59'!A1" display="13.1.59" xr:uid="{00000000-0004-0000-0000-000075000000}"/>
    <hyperlink ref="F64" location="'13.1.59E'!A1" display="2,00" xr:uid="{00000000-0004-0000-0000-000076000000}"/>
    <hyperlink ref="A65" location="'13.1.60'!A1" display="13.1.60" xr:uid="{00000000-0004-0000-0000-000077000000}"/>
    <hyperlink ref="F65" location="'13.1.60E'!A1" display="80,00" xr:uid="{00000000-0004-0000-0000-000078000000}"/>
    <hyperlink ref="A66" location="'13.1.61'!A1" display="13.1.61" xr:uid="{00000000-0004-0000-0000-000079000000}"/>
    <hyperlink ref="F66" location="'13.1.61E'!A1" display="40,00" xr:uid="{00000000-0004-0000-0000-00007A000000}"/>
    <hyperlink ref="A67" location="'13.1.62'!A1" display="13.1.62" xr:uid="{00000000-0004-0000-0000-00007B000000}"/>
    <hyperlink ref="F67" location="'13.1.62E'!A1" display="233,00" xr:uid="{00000000-0004-0000-0000-00007C000000}"/>
    <hyperlink ref="A68" location="'13.1.63'!A1" display="13.1.63" xr:uid="{00000000-0004-0000-0000-00007D000000}"/>
    <hyperlink ref="F68" location="'13.1.63E'!A1" display="169,00" xr:uid="{00000000-0004-0000-0000-00007E000000}"/>
    <hyperlink ref="A69" location="'13.1.64'!A1" display="13.1.64" xr:uid="{00000000-0004-0000-0000-00007F000000}"/>
    <hyperlink ref="F69" location="'13.1.64E'!A1" display="273,00" xr:uid="{00000000-0004-0000-0000-000080000000}"/>
    <hyperlink ref="A70" location="'13.1.65'!A1" display="13.1.65" xr:uid="{00000000-0004-0000-0000-000081000000}"/>
    <hyperlink ref="F70" location="'13.1.65E'!A1" display="16,00" xr:uid="{00000000-0004-0000-0000-000082000000}"/>
    <hyperlink ref="A71" location="'13.1.66'!A1" display="13.1.66" xr:uid="{00000000-0004-0000-0000-000083000000}"/>
    <hyperlink ref="F71" location="'13.1.66E'!A1" display="2,00" xr:uid="{00000000-0004-0000-0000-000084000000}"/>
    <hyperlink ref="A72" location="'13.1.67'!A1" display="13.1.67" xr:uid="{00000000-0004-0000-0000-000085000000}"/>
    <hyperlink ref="F72" location="'13.1.67E'!A1" display="1,00" xr:uid="{00000000-0004-0000-0000-000086000000}"/>
  </hyperlink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8ECF6"/>
  </sheetPr>
  <dimension ref="A1:I2"/>
  <sheetViews>
    <sheetView showGridLines="0" workbookViewId="0">
      <selection activeCell="I2" sqref="I2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3" t="s">
        <v>10</v>
      </c>
      <c r="B2" s="4"/>
      <c r="C2" s="4"/>
      <c r="D2" s="3" t="s">
        <v>11</v>
      </c>
      <c r="E2" s="4"/>
      <c r="F2" s="3">
        <v>1</v>
      </c>
      <c r="G2" s="4"/>
      <c r="H2" s="4"/>
      <c r="I2" s="27">
        <v>1246948.1100000001</v>
      </c>
    </row>
  </sheetData>
  <hyperlinks>
    <hyperlink ref="A2" location="'Orçamento'!A1" display="13.1" xr:uid="{00000000-0004-0000-0100-000000000000}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12</v>
      </c>
      <c r="B2" s="5" t="s">
        <v>13</v>
      </c>
      <c r="C2" s="5" t="s">
        <v>14</v>
      </c>
      <c r="D2" s="5" t="s">
        <v>15</v>
      </c>
      <c r="E2" s="5" t="s">
        <v>16</v>
      </c>
      <c r="F2" s="5" t="s">
        <v>269</v>
      </c>
      <c r="G2" s="5">
        <v>63209.172400000003</v>
      </c>
      <c r="H2" s="5">
        <v>75756.193121400007</v>
      </c>
      <c r="I2" s="5">
        <v>151512.38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2</v>
      </c>
      <c r="D8" s="8" t="s">
        <v>275</v>
      </c>
      <c r="E8" s="8">
        <v>2</v>
      </c>
    </row>
    <row r="9" spans="1:9" x14ac:dyDescent="0.25">
      <c r="A9" s="8" t="s">
        <v>276</v>
      </c>
      <c r="B9" s="8" t="s">
        <v>276</v>
      </c>
      <c r="C9" s="8">
        <f>SUBTOTAL(109,Criteria_Summary13.1.1[Elementos])</f>
        <v>2</v>
      </c>
      <c r="D9" s="8" t="s">
        <v>276</v>
      </c>
      <c r="E9" s="8">
        <f>SUBTOTAL(109,Criteria_Summary13.1.1[Total])</f>
        <v>2</v>
      </c>
    </row>
    <row r="10" spans="1:9" x14ac:dyDescent="0.25">
      <c r="A10" s="9" t="s">
        <v>277</v>
      </c>
      <c r="B10" s="9">
        <v>0</v>
      </c>
      <c r="C10" s="10"/>
      <c r="D10" s="10"/>
      <c r="E10" s="9">
        <v>2</v>
      </c>
    </row>
    <row r="13" spans="1:9" x14ac:dyDescent="0.25">
      <c r="A13" s="18" t="s">
        <v>275</v>
      </c>
      <c r="B13" s="18" t="s">
        <v>275</v>
      </c>
      <c r="C13" s="18" t="s">
        <v>275</v>
      </c>
      <c r="D13" s="18" t="s">
        <v>275</v>
      </c>
      <c r="E13" s="18" t="s">
        <v>275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2</v>
      </c>
      <c r="C16" s="13" t="s">
        <v>279</v>
      </c>
      <c r="D16" s="13" t="s">
        <v>279</v>
      </c>
      <c r="E16" s="8">
        <v>2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287</v>
      </c>
      <c r="B24" s="13" t="s">
        <v>287</v>
      </c>
      <c r="C24" s="13" t="s">
        <v>287</v>
      </c>
      <c r="D24" s="8" t="s">
        <v>288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1" xr:uid="{00000000-0004-0000-0200-000000000000}"/>
    <hyperlink ref="F2" location="'13.1.1E'!A1" display="2" xr:uid="{00000000-0004-0000-0200-000001000000}"/>
    <hyperlink ref="E10" location="'13.1.1E'!A1" display="'13.1.1E'!A1" xr:uid="{00000000-0004-0000-02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FF0D8"/>
  </sheetPr>
  <dimension ref="A1:I2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18</v>
      </c>
      <c r="B2" s="5" t="s">
        <v>19</v>
      </c>
      <c r="C2" s="5" t="s">
        <v>14</v>
      </c>
      <c r="D2" s="5" t="s">
        <v>20</v>
      </c>
      <c r="E2" s="5" t="s">
        <v>21</v>
      </c>
      <c r="F2" s="5" t="s">
        <v>22</v>
      </c>
      <c r="G2" s="5">
        <v>4.5141049999999998</v>
      </c>
      <c r="H2" s="5">
        <v>5.4101548424999999</v>
      </c>
      <c r="I2" s="5">
        <v>66205.03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289</v>
      </c>
      <c r="C8" s="8">
        <v>1971</v>
      </c>
      <c r="D8" s="8" t="s">
        <v>290</v>
      </c>
      <c r="E8" s="8">
        <v>9689.2048082399469</v>
      </c>
    </row>
    <row r="9" spans="1:9" x14ac:dyDescent="0.25">
      <c r="A9" s="8">
        <v>2</v>
      </c>
      <c r="B9" s="8" t="s">
        <v>289</v>
      </c>
      <c r="C9" s="8">
        <v>144</v>
      </c>
      <c r="D9" s="8" t="s">
        <v>291</v>
      </c>
      <c r="E9" s="8">
        <v>2548.3283218502138</v>
      </c>
    </row>
    <row r="10" spans="1:9" x14ac:dyDescent="0.25">
      <c r="A10" s="8" t="s">
        <v>276</v>
      </c>
      <c r="B10" s="8" t="s">
        <v>276</v>
      </c>
      <c r="C10" s="8">
        <f>SUBTOTAL(109,Criteria_Summary13.1.2[Elementos])</f>
        <v>2115</v>
      </c>
      <c r="D10" s="8" t="s">
        <v>276</v>
      </c>
      <c r="E10" s="8">
        <f>SUBTOTAL(109,Criteria_Summary13.1.2[Total])</f>
        <v>12237.53313009016</v>
      </c>
    </row>
    <row r="11" spans="1:9" x14ac:dyDescent="0.25">
      <c r="A11" s="9" t="s">
        <v>277</v>
      </c>
      <c r="B11" s="9">
        <v>0</v>
      </c>
      <c r="C11" s="10"/>
      <c r="D11" s="10"/>
      <c r="E11" s="9">
        <v>12237.53</v>
      </c>
    </row>
    <row r="14" spans="1:9" x14ac:dyDescent="0.25">
      <c r="A14" s="18" t="s">
        <v>290</v>
      </c>
      <c r="B14" s="18" t="s">
        <v>290</v>
      </c>
      <c r="C14" s="18" t="s">
        <v>290</v>
      </c>
      <c r="D14" s="18" t="s">
        <v>290</v>
      </c>
      <c r="E14" s="18" t="s">
        <v>290</v>
      </c>
    </row>
    <row r="15" spans="1:9" x14ac:dyDescent="0.25">
      <c r="A15" s="19"/>
      <c r="B15" s="19"/>
      <c r="C15" s="19"/>
      <c r="D15" s="19"/>
      <c r="E15" s="19"/>
    </row>
    <row r="16" spans="1:9" x14ac:dyDescent="0.25">
      <c r="A16" s="11" t="s">
        <v>271</v>
      </c>
      <c r="B16" s="11" t="s">
        <v>272</v>
      </c>
      <c r="C16" s="15" t="s">
        <v>278</v>
      </c>
      <c r="D16" s="15" t="s">
        <v>278</v>
      </c>
      <c r="E16" s="11" t="s">
        <v>9</v>
      </c>
    </row>
    <row r="17" spans="1:5" x14ac:dyDescent="0.25">
      <c r="A17" s="8" t="s">
        <v>289</v>
      </c>
      <c r="B17" s="8">
        <v>1971</v>
      </c>
      <c r="C17" s="13" t="s">
        <v>292</v>
      </c>
      <c r="D17" s="13" t="s">
        <v>292</v>
      </c>
      <c r="E17" s="8">
        <v>9689.2048082399469</v>
      </c>
    </row>
    <row r="19" spans="1:5" x14ac:dyDescent="0.25">
      <c r="A19" s="18" t="s">
        <v>291</v>
      </c>
      <c r="B19" s="18" t="s">
        <v>291</v>
      </c>
      <c r="C19" s="18" t="s">
        <v>291</v>
      </c>
      <c r="D19" s="18" t="s">
        <v>291</v>
      </c>
      <c r="E19" s="18" t="s">
        <v>291</v>
      </c>
    </row>
    <row r="20" spans="1:5" x14ac:dyDescent="0.25">
      <c r="A20" s="19"/>
      <c r="B20" s="19"/>
      <c r="C20" s="19"/>
      <c r="D20" s="19"/>
      <c r="E20" s="19"/>
    </row>
    <row r="21" spans="1:5" x14ac:dyDescent="0.25">
      <c r="A21" s="11" t="s">
        <v>271</v>
      </c>
      <c r="B21" s="11" t="s">
        <v>272</v>
      </c>
      <c r="C21" s="15" t="s">
        <v>278</v>
      </c>
      <c r="D21" s="15" t="s">
        <v>278</v>
      </c>
      <c r="E21" s="11" t="s">
        <v>9</v>
      </c>
    </row>
    <row r="22" spans="1:5" x14ac:dyDescent="0.25">
      <c r="A22" s="8" t="s">
        <v>289</v>
      </c>
      <c r="B22" s="8">
        <v>144</v>
      </c>
      <c r="C22" s="13" t="s">
        <v>292</v>
      </c>
      <c r="D22" s="13" t="s">
        <v>292</v>
      </c>
      <c r="E22" s="8">
        <v>2548.3283218502138</v>
      </c>
    </row>
  </sheetData>
  <mergeCells count="10">
    <mergeCell ref="A5:E5"/>
    <mergeCell ref="A6:E6"/>
    <mergeCell ref="A14:E14"/>
    <mergeCell ref="A15:E15"/>
    <mergeCell ref="C16:D16"/>
    <mergeCell ref="C17:D17"/>
    <mergeCell ref="A19:E19"/>
    <mergeCell ref="A20:E20"/>
    <mergeCell ref="C21:D21"/>
    <mergeCell ref="C22:D22"/>
  </mergeCells>
  <hyperlinks>
    <hyperlink ref="A2" location="'13.1'!A1" display="13.1.2" xr:uid="{00000000-0004-0000-0300-000000000000}"/>
    <hyperlink ref="F2" location="'13.1.2E'!A1" display="12237,53" xr:uid="{00000000-0004-0000-0300-000001000000}"/>
    <hyperlink ref="E11" location="'13.1.2E'!A1" display="'13.1.2E'!A1" xr:uid="{00000000-0004-0000-03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FF0D8"/>
  </sheetPr>
  <dimension ref="A1:I2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23</v>
      </c>
      <c r="B2" s="5" t="s">
        <v>24</v>
      </c>
      <c r="C2" s="5" t="s">
        <v>14</v>
      </c>
      <c r="D2" s="5" t="s">
        <v>25</v>
      </c>
      <c r="E2" s="5" t="s">
        <v>21</v>
      </c>
      <c r="F2" s="5" t="s">
        <v>293</v>
      </c>
      <c r="G2" s="5">
        <v>6.3293290999999998</v>
      </c>
      <c r="H2" s="5">
        <v>7.5857009263500004</v>
      </c>
      <c r="I2" s="5">
        <v>31657.11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289</v>
      </c>
      <c r="C8" s="8">
        <v>860</v>
      </c>
      <c r="D8" s="8" t="s">
        <v>290</v>
      </c>
      <c r="E8" s="8">
        <v>3369.4430959344013</v>
      </c>
    </row>
    <row r="9" spans="1:9" x14ac:dyDescent="0.25">
      <c r="A9" s="8">
        <v>2</v>
      </c>
      <c r="B9" s="8" t="s">
        <v>289</v>
      </c>
      <c r="C9" s="8">
        <v>65</v>
      </c>
      <c r="D9" s="8" t="s">
        <v>291</v>
      </c>
      <c r="E9" s="8">
        <v>806.95975076115963</v>
      </c>
    </row>
    <row r="10" spans="1:9" x14ac:dyDescent="0.25">
      <c r="A10" s="8" t="s">
        <v>276</v>
      </c>
      <c r="B10" s="8" t="s">
        <v>276</v>
      </c>
      <c r="C10" s="8">
        <f>SUBTOTAL(109,Criteria_Summary13.1.3[Elementos])</f>
        <v>925</v>
      </c>
      <c r="D10" s="8" t="s">
        <v>276</v>
      </c>
      <c r="E10" s="8">
        <f>SUBTOTAL(109,Criteria_Summary13.1.3[Total])</f>
        <v>4176.4028466955606</v>
      </c>
    </row>
    <row r="11" spans="1:9" x14ac:dyDescent="0.25">
      <c r="A11" s="9" t="s">
        <v>277</v>
      </c>
      <c r="B11" s="9">
        <v>0</v>
      </c>
      <c r="C11" s="10"/>
      <c r="D11" s="10"/>
      <c r="E11" s="9">
        <v>4176.3999999999996</v>
      </c>
    </row>
    <row r="14" spans="1:9" x14ac:dyDescent="0.25">
      <c r="A14" s="18" t="s">
        <v>290</v>
      </c>
      <c r="B14" s="18" t="s">
        <v>290</v>
      </c>
      <c r="C14" s="18" t="s">
        <v>290</v>
      </c>
      <c r="D14" s="18" t="s">
        <v>290</v>
      </c>
      <c r="E14" s="18" t="s">
        <v>290</v>
      </c>
    </row>
    <row r="15" spans="1:9" x14ac:dyDescent="0.25">
      <c r="A15" s="19"/>
      <c r="B15" s="19"/>
      <c r="C15" s="19"/>
      <c r="D15" s="19"/>
      <c r="E15" s="19"/>
    </row>
    <row r="16" spans="1:9" x14ac:dyDescent="0.25">
      <c r="A16" s="11" t="s">
        <v>271</v>
      </c>
      <c r="B16" s="11" t="s">
        <v>272</v>
      </c>
      <c r="C16" s="15" t="s">
        <v>278</v>
      </c>
      <c r="D16" s="15" t="s">
        <v>278</v>
      </c>
      <c r="E16" s="11" t="s">
        <v>9</v>
      </c>
    </row>
    <row r="17" spans="1:5" x14ac:dyDescent="0.25">
      <c r="A17" s="8" t="s">
        <v>289</v>
      </c>
      <c r="B17" s="8">
        <v>860</v>
      </c>
      <c r="C17" s="13" t="s">
        <v>294</v>
      </c>
      <c r="D17" s="13" t="s">
        <v>294</v>
      </c>
      <c r="E17" s="8">
        <v>3369.4430959344013</v>
      </c>
    </row>
    <row r="19" spans="1:5" x14ac:dyDescent="0.25">
      <c r="A19" s="18" t="s">
        <v>291</v>
      </c>
      <c r="B19" s="18" t="s">
        <v>291</v>
      </c>
      <c r="C19" s="18" t="s">
        <v>291</v>
      </c>
      <c r="D19" s="18" t="s">
        <v>291</v>
      </c>
      <c r="E19" s="18" t="s">
        <v>291</v>
      </c>
    </row>
    <row r="20" spans="1:5" x14ac:dyDescent="0.25">
      <c r="A20" s="19"/>
      <c r="B20" s="19"/>
      <c r="C20" s="19"/>
      <c r="D20" s="19"/>
      <c r="E20" s="19"/>
    </row>
    <row r="21" spans="1:5" x14ac:dyDescent="0.25">
      <c r="A21" s="11" t="s">
        <v>271</v>
      </c>
      <c r="B21" s="11" t="s">
        <v>272</v>
      </c>
      <c r="C21" s="15" t="s">
        <v>278</v>
      </c>
      <c r="D21" s="15" t="s">
        <v>278</v>
      </c>
      <c r="E21" s="11" t="s">
        <v>9</v>
      </c>
    </row>
    <row r="22" spans="1:5" x14ac:dyDescent="0.25">
      <c r="A22" s="8" t="s">
        <v>289</v>
      </c>
      <c r="B22" s="8">
        <v>65</v>
      </c>
      <c r="C22" s="13" t="s">
        <v>294</v>
      </c>
      <c r="D22" s="13" t="s">
        <v>294</v>
      </c>
      <c r="E22" s="8">
        <v>806.95975076115963</v>
      </c>
    </row>
  </sheetData>
  <mergeCells count="10">
    <mergeCell ref="A5:E5"/>
    <mergeCell ref="A6:E6"/>
    <mergeCell ref="A14:E14"/>
    <mergeCell ref="A15:E15"/>
    <mergeCell ref="C16:D16"/>
    <mergeCell ref="C17:D17"/>
    <mergeCell ref="A19:E19"/>
    <mergeCell ref="A20:E20"/>
    <mergeCell ref="C21:D21"/>
    <mergeCell ref="C22:D22"/>
  </mergeCells>
  <hyperlinks>
    <hyperlink ref="A2" location="'13.1'!A1" display="13.1.3" xr:uid="{00000000-0004-0000-0400-000000000000}"/>
    <hyperlink ref="F2" location="'13.1.3E'!A1" display="4176,4" xr:uid="{00000000-0004-0000-0400-000001000000}"/>
    <hyperlink ref="E11" location="'13.1.3E'!A1" display="'13.1.3E'!A1" xr:uid="{00000000-0004-0000-04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DFF0D8"/>
  </sheetPr>
  <dimension ref="A1:I2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27</v>
      </c>
      <c r="B2" s="5" t="s">
        <v>28</v>
      </c>
      <c r="C2" s="5" t="s">
        <v>14</v>
      </c>
      <c r="D2" s="5" t="s">
        <v>29</v>
      </c>
      <c r="E2" s="5" t="s">
        <v>21</v>
      </c>
      <c r="F2" s="5" t="s">
        <v>30</v>
      </c>
      <c r="G2" s="5">
        <v>8.3199670000000001</v>
      </c>
      <c r="H2" s="5">
        <v>9.9714804495000013</v>
      </c>
      <c r="I2" s="5">
        <v>66235.289999999994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289</v>
      </c>
      <c r="C8" s="8">
        <v>388</v>
      </c>
      <c r="D8" s="8" t="s">
        <v>290</v>
      </c>
      <c r="E8" s="8">
        <v>2766.6084565390656</v>
      </c>
    </row>
    <row r="9" spans="1:9" x14ac:dyDescent="0.25">
      <c r="A9" s="8">
        <v>2</v>
      </c>
      <c r="B9" s="8" t="s">
        <v>289</v>
      </c>
      <c r="C9" s="8">
        <v>145</v>
      </c>
      <c r="D9" s="8" t="s">
        <v>291</v>
      </c>
      <c r="E9" s="8">
        <v>3876.8516773587617</v>
      </c>
    </row>
    <row r="10" spans="1:9" x14ac:dyDescent="0.25">
      <c r="A10" s="8" t="s">
        <v>276</v>
      </c>
      <c r="B10" s="8" t="s">
        <v>276</v>
      </c>
      <c r="C10" s="8">
        <f>SUBTOTAL(109,Criteria_Summary13.1.4[Elementos])</f>
        <v>533</v>
      </c>
      <c r="D10" s="8" t="s">
        <v>276</v>
      </c>
      <c r="E10" s="8">
        <f>SUBTOTAL(109,Criteria_Summary13.1.4[Total])</f>
        <v>6643.4601338978273</v>
      </c>
    </row>
    <row r="11" spans="1:9" x14ac:dyDescent="0.25">
      <c r="A11" s="9" t="s">
        <v>277</v>
      </c>
      <c r="B11" s="9">
        <v>0</v>
      </c>
      <c r="C11" s="10"/>
      <c r="D11" s="10"/>
      <c r="E11" s="9">
        <v>6643.46</v>
      </c>
    </row>
    <row r="14" spans="1:9" x14ac:dyDescent="0.25">
      <c r="A14" s="18" t="s">
        <v>290</v>
      </c>
      <c r="B14" s="18" t="s">
        <v>290</v>
      </c>
      <c r="C14" s="18" t="s">
        <v>290</v>
      </c>
      <c r="D14" s="18" t="s">
        <v>290</v>
      </c>
      <c r="E14" s="18" t="s">
        <v>290</v>
      </c>
    </row>
    <row r="15" spans="1:9" x14ac:dyDescent="0.25">
      <c r="A15" s="19"/>
      <c r="B15" s="19"/>
      <c r="C15" s="19"/>
      <c r="D15" s="19"/>
      <c r="E15" s="19"/>
    </row>
    <row r="16" spans="1:9" x14ac:dyDescent="0.25">
      <c r="A16" s="11" t="s">
        <v>271</v>
      </c>
      <c r="B16" s="11" t="s">
        <v>272</v>
      </c>
      <c r="C16" s="15" t="s">
        <v>278</v>
      </c>
      <c r="D16" s="15" t="s">
        <v>278</v>
      </c>
      <c r="E16" s="11" t="s">
        <v>9</v>
      </c>
    </row>
    <row r="17" spans="1:5" x14ac:dyDescent="0.25">
      <c r="A17" s="8" t="s">
        <v>289</v>
      </c>
      <c r="B17" s="8">
        <v>388</v>
      </c>
      <c r="C17" s="13" t="s">
        <v>295</v>
      </c>
      <c r="D17" s="13" t="s">
        <v>295</v>
      </c>
      <c r="E17" s="8">
        <v>2766.6084565390656</v>
      </c>
    </row>
    <row r="19" spans="1:5" x14ac:dyDescent="0.25">
      <c r="A19" s="18" t="s">
        <v>291</v>
      </c>
      <c r="B19" s="18" t="s">
        <v>291</v>
      </c>
      <c r="C19" s="18" t="s">
        <v>291</v>
      </c>
      <c r="D19" s="18" t="s">
        <v>291</v>
      </c>
      <c r="E19" s="18" t="s">
        <v>291</v>
      </c>
    </row>
    <row r="20" spans="1:5" x14ac:dyDescent="0.25">
      <c r="A20" s="19"/>
      <c r="B20" s="19"/>
      <c r="C20" s="19"/>
      <c r="D20" s="19"/>
      <c r="E20" s="19"/>
    </row>
    <row r="21" spans="1:5" x14ac:dyDescent="0.25">
      <c r="A21" s="11" t="s">
        <v>271</v>
      </c>
      <c r="B21" s="11" t="s">
        <v>272</v>
      </c>
      <c r="C21" s="15" t="s">
        <v>278</v>
      </c>
      <c r="D21" s="15" t="s">
        <v>278</v>
      </c>
      <c r="E21" s="11" t="s">
        <v>9</v>
      </c>
    </row>
    <row r="22" spans="1:5" x14ac:dyDescent="0.25">
      <c r="A22" s="8" t="s">
        <v>289</v>
      </c>
      <c r="B22" s="8">
        <v>145</v>
      </c>
      <c r="C22" s="13" t="s">
        <v>295</v>
      </c>
      <c r="D22" s="13" t="s">
        <v>295</v>
      </c>
      <c r="E22" s="8">
        <v>3876.8516773587617</v>
      </c>
    </row>
  </sheetData>
  <mergeCells count="10">
    <mergeCell ref="A5:E5"/>
    <mergeCell ref="A6:E6"/>
    <mergeCell ref="A14:E14"/>
    <mergeCell ref="A15:E15"/>
    <mergeCell ref="C16:D16"/>
    <mergeCell ref="C17:D17"/>
    <mergeCell ref="A19:E19"/>
    <mergeCell ref="A20:E20"/>
    <mergeCell ref="C21:D21"/>
    <mergeCell ref="C22:D22"/>
  </mergeCells>
  <hyperlinks>
    <hyperlink ref="A2" location="'13.1'!A1" display="13.1.4" xr:uid="{00000000-0004-0000-0500-000000000000}"/>
    <hyperlink ref="F2" location="'13.1.4E'!A1" display="6643,46" xr:uid="{00000000-0004-0000-0500-000001000000}"/>
    <hyperlink ref="E11" location="'13.1.4E'!A1" display="'13.1.4E'!A1" xr:uid="{00000000-0004-0000-05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DFF0D8"/>
  </sheetPr>
  <dimension ref="A1:I2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31</v>
      </c>
      <c r="B2" s="5" t="s">
        <v>32</v>
      </c>
      <c r="C2" s="5" t="s">
        <v>14</v>
      </c>
      <c r="D2" s="5" t="s">
        <v>33</v>
      </c>
      <c r="E2" s="5" t="s">
        <v>21</v>
      </c>
      <c r="F2" s="5" t="s">
        <v>34</v>
      </c>
      <c r="G2" s="5">
        <v>18.076378999999999</v>
      </c>
      <c r="H2" s="5">
        <v>21.664540231500002</v>
      </c>
      <c r="I2" s="5">
        <v>5076.67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289</v>
      </c>
      <c r="C8" s="8">
        <v>8</v>
      </c>
      <c r="D8" s="8" t="s">
        <v>290</v>
      </c>
      <c r="E8" s="8">
        <v>12.144971010414787</v>
      </c>
    </row>
    <row r="9" spans="1:9" x14ac:dyDescent="0.25">
      <c r="A9" s="8">
        <v>2</v>
      </c>
      <c r="B9" s="8" t="s">
        <v>289</v>
      </c>
      <c r="C9" s="8">
        <v>62</v>
      </c>
      <c r="D9" s="8" t="s">
        <v>291</v>
      </c>
      <c r="E9" s="8">
        <v>222.23064025557588</v>
      </c>
    </row>
    <row r="10" spans="1:9" x14ac:dyDescent="0.25">
      <c r="A10" s="8" t="s">
        <v>276</v>
      </c>
      <c r="B10" s="8" t="s">
        <v>276</v>
      </c>
      <c r="C10" s="8">
        <f>SUBTOTAL(109,Criteria_Summary13.1.5[Elementos])</f>
        <v>70</v>
      </c>
      <c r="D10" s="8" t="s">
        <v>276</v>
      </c>
      <c r="E10" s="8">
        <f>SUBTOTAL(109,Criteria_Summary13.1.5[Total])</f>
        <v>234.37561126599067</v>
      </c>
    </row>
    <row r="11" spans="1:9" x14ac:dyDescent="0.25">
      <c r="A11" s="9" t="s">
        <v>277</v>
      </c>
      <c r="B11" s="9">
        <v>0</v>
      </c>
      <c r="C11" s="10"/>
      <c r="D11" s="10"/>
      <c r="E11" s="9">
        <v>234.38</v>
      </c>
    </row>
    <row r="14" spans="1:9" x14ac:dyDescent="0.25">
      <c r="A14" s="18" t="s">
        <v>290</v>
      </c>
      <c r="B14" s="18" t="s">
        <v>290</v>
      </c>
      <c r="C14" s="18" t="s">
        <v>290</v>
      </c>
      <c r="D14" s="18" t="s">
        <v>290</v>
      </c>
      <c r="E14" s="18" t="s">
        <v>290</v>
      </c>
    </row>
    <row r="15" spans="1:9" x14ac:dyDescent="0.25">
      <c r="A15" s="19"/>
      <c r="B15" s="19"/>
      <c r="C15" s="19"/>
      <c r="D15" s="19"/>
      <c r="E15" s="19"/>
    </row>
    <row r="16" spans="1:9" x14ac:dyDescent="0.25">
      <c r="A16" s="11" t="s">
        <v>271</v>
      </c>
      <c r="B16" s="11" t="s">
        <v>272</v>
      </c>
      <c r="C16" s="15" t="s">
        <v>278</v>
      </c>
      <c r="D16" s="15" t="s">
        <v>278</v>
      </c>
      <c r="E16" s="11" t="s">
        <v>9</v>
      </c>
    </row>
    <row r="17" spans="1:5" x14ac:dyDescent="0.25">
      <c r="A17" s="8" t="s">
        <v>289</v>
      </c>
      <c r="B17" s="8">
        <v>8</v>
      </c>
      <c r="C17" s="13" t="s">
        <v>296</v>
      </c>
      <c r="D17" s="13" t="s">
        <v>296</v>
      </c>
      <c r="E17" s="8">
        <v>12.144971010414787</v>
      </c>
    </row>
    <row r="19" spans="1:5" x14ac:dyDescent="0.25">
      <c r="A19" s="18" t="s">
        <v>291</v>
      </c>
      <c r="B19" s="18" t="s">
        <v>291</v>
      </c>
      <c r="C19" s="18" t="s">
        <v>291</v>
      </c>
      <c r="D19" s="18" t="s">
        <v>291</v>
      </c>
      <c r="E19" s="18" t="s">
        <v>291</v>
      </c>
    </row>
    <row r="20" spans="1:5" x14ac:dyDescent="0.25">
      <c r="A20" s="19"/>
      <c r="B20" s="19"/>
      <c r="C20" s="19"/>
      <c r="D20" s="19"/>
      <c r="E20" s="19"/>
    </row>
    <row r="21" spans="1:5" x14ac:dyDescent="0.25">
      <c r="A21" s="11" t="s">
        <v>271</v>
      </c>
      <c r="B21" s="11" t="s">
        <v>272</v>
      </c>
      <c r="C21" s="15" t="s">
        <v>278</v>
      </c>
      <c r="D21" s="15" t="s">
        <v>278</v>
      </c>
      <c r="E21" s="11" t="s">
        <v>9</v>
      </c>
    </row>
    <row r="22" spans="1:5" x14ac:dyDescent="0.25">
      <c r="A22" s="8" t="s">
        <v>289</v>
      </c>
      <c r="B22" s="8">
        <v>62</v>
      </c>
      <c r="C22" s="13" t="s">
        <v>296</v>
      </c>
      <c r="D22" s="13" t="s">
        <v>296</v>
      </c>
      <c r="E22" s="8">
        <v>222.23064025557588</v>
      </c>
    </row>
  </sheetData>
  <mergeCells count="10">
    <mergeCell ref="A5:E5"/>
    <mergeCell ref="A6:E6"/>
    <mergeCell ref="A14:E14"/>
    <mergeCell ref="A15:E15"/>
    <mergeCell ref="C16:D16"/>
    <mergeCell ref="C17:D17"/>
    <mergeCell ref="A19:E19"/>
    <mergeCell ref="A20:E20"/>
    <mergeCell ref="C21:D21"/>
    <mergeCell ref="C22:D22"/>
  </mergeCells>
  <hyperlinks>
    <hyperlink ref="A2" location="'13.1'!A1" display="13.1.5" xr:uid="{00000000-0004-0000-0600-000000000000}"/>
    <hyperlink ref="F2" location="'13.1.5E'!A1" display="234,38" xr:uid="{00000000-0004-0000-0600-000001000000}"/>
    <hyperlink ref="E11" location="'13.1.5E'!A1" display="'13.1.5E'!A1" xr:uid="{00000000-0004-0000-06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DFF0D8"/>
  </sheetPr>
  <dimension ref="A1:I2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35</v>
      </c>
      <c r="B2" s="5" t="s">
        <v>36</v>
      </c>
      <c r="C2" s="5" t="s">
        <v>14</v>
      </c>
      <c r="D2" s="5" t="s">
        <v>37</v>
      </c>
      <c r="E2" s="5" t="s">
        <v>21</v>
      </c>
      <c r="F2" s="5" t="s">
        <v>38</v>
      </c>
      <c r="G2" s="5">
        <v>26.619309999999999</v>
      </c>
      <c r="H2" s="5">
        <v>31.903243035000003</v>
      </c>
      <c r="I2" s="5">
        <v>19242.71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289</v>
      </c>
      <c r="C8" s="8">
        <v>9</v>
      </c>
      <c r="D8" s="8" t="s">
        <v>290</v>
      </c>
      <c r="E8" s="8">
        <v>18.90004387479507</v>
      </c>
    </row>
    <row r="9" spans="1:9" x14ac:dyDescent="0.25">
      <c r="A9" s="8">
        <v>2</v>
      </c>
      <c r="B9" s="8" t="s">
        <v>289</v>
      </c>
      <c r="C9" s="8">
        <v>126</v>
      </c>
      <c r="D9" s="8" t="s">
        <v>291</v>
      </c>
      <c r="E9" s="8">
        <v>584.31735180424175</v>
      </c>
    </row>
    <row r="10" spans="1:9" x14ac:dyDescent="0.25">
      <c r="A10" s="8" t="s">
        <v>276</v>
      </c>
      <c r="B10" s="8" t="s">
        <v>276</v>
      </c>
      <c r="C10" s="8">
        <f>SUBTOTAL(109,Criteria_Summary13.1.6[Elementos])</f>
        <v>135</v>
      </c>
      <c r="D10" s="8" t="s">
        <v>276</v>
      </c>
      <c r="E10" s="8">
        <f>SUBTOTAL(109,Criteria_Summary13.1.6[Total])</f>
        <v>603.21739567903683</v>
      </c>
    </row>
    <row r="11" spans="1:9" x14ac:dyDescent="0.25">
      <c r="A11" s="9" t="s">
        <v>277</v>
      </c>
      <c r="B11" s="9">
        <v>0</v>
      </c>
      <c r="C11" s="10"/>
      <c r="D11" s="10"/>
      <c r="E11" s="9">
        <v>603.22</v>
      </c>
    </row>
    <row r="14" spans="1:9" x14ac:dyDescent="0.25">
      <c r="A14" s="18" t="s">
        <v>290</v>
      </c>
      <c r="B14" s="18" t="s">
        <v>290</v>
      </c>
      <c r="C14" s="18" t="s">
        <v>290</v>
      </c>
      <c r="D14" s="18" t="s">
        <v>290</v>
      </c>
      <c r="E14" s="18" t="s">
        <v>290</v>
      </c>
    </row>
    <row r="15" spans="1:9" x14ac:dyDescent="0.25">
      <c r="A15" s="19"/>
      <c r="B15" s="19"/>
      <c r="C15" s="19"/>
      <c r="D15" s="19"/>
      <c r="E15" s="19"/>
    </row>
    <row r="16" spans="1:9" x14ac:dyDescent="0.25">
      <c r="A16" s="11" t="s">
        <v>271</v>
      </c>
      <c r="B16" s="11" t="s">
        <v>272</v>
      </c>
      <c r="C16" s="15" t="s">
        <v>278</v>
      </c>
      <c r="D16" s="15" t="s">
        <v>278</v>
      </c>
      <c r="E16" s="11" t="s">
        <v>9</v>
      </c>
    </row>
    <row r="17" spans="1:5" x14ac:dyDescent="0.25">
      <c r="A17" s="8" t="s">
        <v>289</v>
      </c>
      <c r="B17" s="8">
        <v>9</v>
      </c>
      <c r="C17" s="13" t="s">
        <v>297</v>
      </c>
      <c r="D17" s="13" t="s">
        <v>297</v>
      </c>
      <c r="E17" s="8">
        <v>18.90004387479507</v>
      </c>
    </row>
    <row r="19" spans="1:5" x14ac:dyDescent="0.25">
      <c r="A19" s="18" t="s">
        <v>291</v>
      </c>
      <c r="B19" s="18" t="s">
        <v>291</v>
      </c>
      <c r="C19" s="18" t="s">
        <v>291</v>
      </c>
      <c r="D19" s="18" t="s">
        <v>291</v>
      </c>
      <c r="E19" s="18" t="s">
        <v>291</v>
      </c>
    </row>
    <row r="20" spans="1:5" x14ac:dyDescent="0.25">
      <c r="A20" s="19"/>
      <c r="B20" s="19"/>
      <c r="C20" s="19"/>
      <c r="D20" s="19"/>
      <c r="E20" s="19"/>
    </row>
    <row r="21" spans="1:5" x14ac:dyDescent="0.25">
      <c r="A21" s="11" t="s">
        <v>271</v>
      </c>
      <c r="B21" s="11" t="s">
        <v>272</v>
      </c>
      <c r="C21" s="15" t="s">
        <v>278</v>
      </c>
      <c r="D21" s="15" t="s">
        <v>278</v>
      </c>
      <c r="E21" s="11" t="s">
        <v>9</v>
      </c>
    </row>
    <row r="22" spans="1:5" x14ac:dyDescent="0.25">
      <c r="A22" s="8" t="s">
        <v>289</v>
      </c>
      <c r="B22" s="8">
        <v>126</v>
      </c>
      <c r="C22" s="13" t="s">
        <v>297</v>
      </c>
      <c r="D22" s="13" t="s">
        <v>297</v>
      </c>
      <c r="E22" s="8">
        <v>584.31735180424175</v>
      </c>
    </row>
  </sheetData>
  <mergeCells count="10">
    <mergeCell ref="A5:E5"/>
    <mergeCell ref="A6:E6"/>
    <mergeCell ref="A14:E14"/>
    <mergeCell ref="A15:E15"/>
    <mergeCell ref="C16:D16"/>
    <mergeCell ref="C17:D17"/>
    <mergeCell ref="A19:E19"/>
    <mergeCell ref="A20:E20"/>
    <mergeCell ref="C21:D21"/>
    <mergeCell ref="C22:D22"/>
  </mergeCells>
  <hyperlinks>
    <hyperlink ref="A2" location="'13.1'!A1" display="13.1.6" xr:uid="{00000000-0004-0000-0700-000000000000}"/>
    <hyperlink ref="F2" location="'13.1.6E'!A1" display="603,22" xr:uid="{00000000-0004-0000-0700-000001000000}"/>
    <hyperlink ref="E11" location="'13.1.6E'!A1" display="'13.1.6E'!A1" xr:uid="{00000000-0004-0000-07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DFF0D8"/>
  </sheetPr>
  <dimension ref="A1:I16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39</v>
      </c>
      <c r="B2" s="5" t="s">
        <v>40</v>
      </c>
      <c r="C2" s="5" t="s">
        <v>14</v>
      </c>
      <c r="D2" s="5" t="s">
        <v>41</v>
      </c>
      <c r="E2" s="5" t="s">
        <v>21</v>
      </c>
      <c r="F2" s="5" t="s">
        <v>42</v>
      </c>
      <c r="G2" s="5">
        <v>37.823965000000001</v>
      </c>
      <c r="H2" s="5">
        <v>45.332022052500008</v>
      </c>
      <c r="I2" s="5">
        <v>19758.89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289</v>
      </c>
      <c r="C8" s="8">
        <v>91</v>
      </c>
      <c r="D8" s="8" t="s">
        <v>291</v>
      </c>
      <c r="E8" s="8">
        <v>435.88595604264583</v>
      </c>
    </row>
    <row r="9" spans="1:9" x14ac:dyDescent="0.25">
      <c r="A9" s="8" t="s">
        <v>276</v>
      </c>
      <c r="B9" s="8" t="s">
        <v>276</v>
      </c>
      <c r="C9" s="8">
        <f>SUBTOTAL(109,Criteria_Summary13.1.7[Elementos])</f>
        <v>91</v>
      </c>
      <c r="D9" s="8" t="s">
        <v>276</v>
      </c>
      <c r="E9" s="8">
        <f>SUBTOTAL(109,Criteria_Summary13.1.7[Total])</f>
        <v>435.88595604264583</v>
      </c>
    </row>
    <row r="10" spans="1:9" x14ac:dyDescent="0.25">
      <c r="A10" s="9" t="s">
        <v>277</v>
      </c>
      <c r="B10" s="9">
        <v>0</v>
      </c>
      <c r="C10" s="10"/>
      <c r="D10" s="10"/>
      <c r="E10" s="9">
        <v>435.89</v>
      </c>
    </row>
    <row r="13" spans="1:9" x14ac:dyDescent="0.25">
      <c r="A13" s="18" t="s">
        <v>291</v>
      </c>
      <c r="B13" s="18" t="s">
        <v>291</v>
      </c>
      <c r="C13" s="18" t="s">
        <v>291</v>
      </c>
      <c r="D13" s="18" t="s">
        <v>291</v>
      </c>
      <c r="E13" s="18" t="s">
        <v>291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289</v>
      </c>
      <c r="B16" s="8">
        <v>91</v>
      </c>
      <c r="C16" s="13" t="s">
        <v>298</v>
      </c>
      <c r="D16" s="13" t="s">
        <v>298</v>
      </c>
      <c r="E16" s="8">
        <v>435.88595604264583</v>
      </c>
    </row>
  </sheetData>
  <mergeCells count="6">
    <mergeCell ref="C16:D16"/>
    <mergeCell ref="A5:E5"/>
    <mergeCell ref="A6:E6"/>
    <mergeCell ref="A13:E13"/>
    <mergeCell ref="A14:E14"/>
    <mergeCell ref="C15:D15"/>
  </mergeCells>
  <hyperlinks>
    <hyperlink ref="A2" location="'13.1'!A1" display="13.1.7" xr:uid="{00000000-0004-0000-0800-000000000000}"/>
    <hyperlink ref="F2" location="'13.1.7E'!A1" display="435,89" xr:uid="{00000000-0004-0000-0800-000001000000}"/>
    <hyperlink ref="E10" location="'13.1.7E'!A1" display="'13.1.7E'!A1" xr:uid="{00000000-0004-0000-08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DFF0D8"/>
  </sheetPr>
  <dimension ref="A1:I2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43</v>
      </c>
      <c r="B2" s="5" t="s">
        <v>44</v>
      </c>
      <c r="C2" s="5" t="s">
        <v>14</v>
      </c>
      <c r="D2" s="5" t="s">
        <v>45</v>
      </c>
      <c r="E2" s="5" t="s">
        <v>21</v>
      </c>
      <c r="F2" s="5" t="s">
        <v>299</v>
      </c>
      <c r="G2" s="5">
        <v>53.36862</v>
      </c>
      <c r="H2" s="5">
        <v>63.962291070000006</v>
      </c>
      <c r="I2" s="5">
        <v>31570.65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289</v>
      </c>
      <c r="C8" s="8">
        <v>6</v>
      </c>
      <c r="D8" s="8" t="s">
        <v>290</v>
      </c>
      <c r="E8" s="8">
        <v>16.502889050030575</v>
      </c>
    </row>
    <row r="9" spans="1:9" x14ac:dyDescent="0.25">
      <c r="A9" s="8">
        <v>2</v>
      </c>
      <c r="B9" s="8" t="s">
        <v>289</v>
      </c>
      <c r="C9" s="8">
        <v>86</v>
      </c>
      <c r="D9" s="8" t="s">
        <v>291</v>
      </c>
      <c r="E9" s="8">
        <v>477.10024495617046</v>
      </c>
    </row>
    <row r="10" spans="1:9" x14ac:dyDescent="0.25">
      <c r="A10" s="8" t="s">
        <v>276</v>
      </c>
      <c r="B10" s="8" t="s">
        <v>276</v>
      </c>
      <c r="C10" s="8">
        <f>SUBTOTAL(109,Criteria_Summary13.1.8[Elementos])</f>
        <v>92</v>
      </c>
      <c r="D10" s="8" t="s">
        <v>276</v>
      </c>
      <c r="E10" s="8">
        <f>SUBTOTAL(109,Criteria_Summary13.1.8[Total])</f>
        <v>493.603134006201</v>
      </c>
    </row>
    <row r="11" spans="1:9" x14ac:dyDescent="0.25">
      <c r="A11" s="9" t="s">
        <v>277</v>
      </c>
      <c r="B11" s="9">
        <v>0</v>
      </c>
      <c r="C11" s="10"/>
      <c r="D11" s="10"/>
      <c r="E11" s="9">
        <v>493.6</v>
      </c>
    </row>
    <row r="14" spans="1:9" x14ac:dyDescent="0.25">
      <c r="A14" s="18" t="s">
        <v>290</v>
      </c>
      <c r="B14" s="18" t="s">
        <v>290</v>
      </c>
      <c r="C14" s="18" t="s">
        <v>290</v>
      </c>
      <c r="D14" s="18" t="s">
        <v>290</v>
      </c>
      <c r="E14" s="18" t="s">
        <v>290</v>
      </c>
    </row>
    <row r="15" spans="1:9" x14ac:dyDescent="0.25">
      <c r="A15" s="19"/>
      <c r="B15" s="19"/>
      <c r="C15" s="19"/>
      <c r="D15" s="19"/>
      <c r="E15" s="19"/>
    </row>
    <row r="16" spans="1:9" x14ac:dyDescent="0.25">
      <c r="A16" s="11" t="s">
        <v>271</v>
      </c>
      <c r="B16" s="11" t="s">
        <v>272</v>
      </c>
      <c r="C16" s="15" t="s">
        <v>278</v>
      </c>
      <c r="D16" s="15" t="s">
        <v>278</v>
      </c>
      <c r="E16" s="11" t="s">
        <v>9</v>
      </c>
    </row>
    <row r="17" spans="1:5" x14ac:dyDescent="0.25">
      <c r="A17" s="8" t="s">
        <v>289</v>
      </c>
      <c r="B17" s="8">
        <v>6</v>
      </c>
      <c r="C17" s="13" t="s">
        <v>300</v>
      </c>
      <c r="D17" s="13" t="s">
        <v>300</v>
      </c>
      <c r="E17" s="8">
        <v>16.502889050030575</v>
      </c>
    </row>
    <row r="19" spans="1:5" x14ac:dyDescent="0.25">
      <c r="A19" s="18" t="s">
        <v>291</v>
      </c>
      <c r="B19" s="18" t="s">
        <v>291</v>
      </c>
      <c r="C19" s="18" t="s">
        <v>291</v>
      </c>
      <c r="D19" s="18" t="s">
        <v>291</v>
      </c>
      <c r="E19" s="18" t="s">
        <v>291</v>
      </c>
    </row>
    <row r="20" spans="1:5" x14ac:dyDescent="0.25">
      <c r="A20" s="19"/>
      <c r="B20" s="19"/>
      <c r="C20" s="19"/>
      <c r="D20" s="19"/>
      <c r="E20" s="19"/>
    </row>
    <row r="21" spans="1:5" x14ac:dyDescent="0.25">
      <c r="A21" s="11" t="s">
        <v>271</v>
      </c>
      <c r="B21" s="11" t="s">
        <v>272</v>
      </c>
      <c r="C21" s="15" t="s">
        <v>278</v>
      </c>
      <c r="D21" s="15" t="s">
        <v>278</v>
      </c>
      <c r="E21" s="11" t="s">
        <v>9</v>
      </c>
    </row>
    <row r="22" spans="1:5" x14ac:dyDescent="0.25">
      <c r="A22" s="8" t="s">
        <v>289</v>
      </c>
      <c r="B22" s="8">
        <v>86</v>
      </c>
      <c r="C22" s="13" t="s">
        <v>300</v>
      </c>
      <c r="D22" s="13" t="s">
        <v>300</v>
      </c>
      <c r="E22" s="8">
        <v>477.10024495617046</v>
      </c>
    </row>
  </sheetData>
  <mergeCells count="10">
    <mergeCell ref="A5:E5"/>
    <mergeCell ref="A6:E6"/>
    <mergeCell ref="A14:E14"/>
    <mergeCell ref="A15:E15"/>
    <mergeCell ref="C16:D16"/>
    <mergeCell ref="C17:D17"/>
    <mergeCell ref="A19:E19"/>
    <mergeCell ref="A20:E20"/>
    <mergeCell ref="C21:D21"/>
    <mergeCell ref="C22:D22"/>
  </mergeCells>
  <hyperlinks>
    <hyperlink ref="A2" location="'13.1'!A1" display="13.1.8" xr:uid="{00000000-0004-0000-0900-000000000000}"/>
    <hyperlink ref="F2" location="'13.1.8E'!A1" display="493,6" xr:uid="{00000000-0004-0000-0900-000001000000}"/>
    <hyperlink ref="E11" location="'13.1.8E'!A1" display="'13.1.8E'!A1" xr:uid="{00000000-0004-0000-09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DFF0D8"/>
  </sheetPr>
  <dimension ref="A1:I16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47</v>
      </c>
      <c r="B2" s="5" t="s">
        <v>48</v>
      </c>
      <c r="C2" s="5" t="s">
        <v>14</v>
      </c>
      <c r="D2" s="5" t="s">
        <v>49</v>
      </c>
      <c r="E2" s="5" t="s">
        <v>21</v>
      </c>
      <c r="F2" s="5" t="s">
        <v>50</v>
      </c>
      <c r="G2" s="5">
        <v>73.053274999999999</v>
      </c>
      <c r="H2" s="5">
        <v>87.554350087500012</v>
      </c>
      <c r="I2" s="5">
        <v>38417.81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289</v>
      </c>
      <c r="C8" s="8">
        <v>94</v>
      </c>
      <c r="D8" s="8" t="s">
        <v>291</v>
      </c>
      <c r="E8" s="8">
        <v>438.81465665587064</v>
      </c>
    </row>
    <row r="9" spans="1:9" x14ac:dyDescent="0.25">
      <c r="A9" s="8" t="s">
        <v>276</v>
      </c>
      <c r="B9" s="8" t="s">
        <v>276</v>
      </c>
      <c r="C9" s="8">
        <f>SUBTOTAL(109,Criteria_Summary13.1.9[Elementos])</f>
        <v>94</v>
      </c>
      <c r="D9" s="8" t="s">
        <v>276</v>
      </c>
      <c r="E9" s="8">
        <f>SUBTOTAL(109,Criteria_Summary13.1.9[Total])</f>
        <v>438.81465665587064</v>
      </c>
    </row>
    <row r="10" spans="1:9" x14ac:dyDescent="0.25">
      <c r="A10" s="9" t="s">
        <v>277</v>
      </c>
      <c r="B10" s="9">
        <v>0</v>
      </c>
      <c r="C10" s="10"/>
      <c r="D10" s="10"/>
      <c r="E10" s="9">
        <v>438.81</v>
      </c>
    </row>
    <row r="13" spans="1:9" x14ac:dyDescent="0.25">
      <c r="A13" s="18" t="s">
        <v>291</v>
      </c>
      <c r="B13" s="18" t="s">
        <v>291</v>
      </c>
      <c r="C13" s="18" t="s">
        <v>291</v>
      </c>
      <c r="D13" s="18" t="s">
        <v>291</v>
      </c>
      <c r="E13" s="18" t="s">
        <v>291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289</v>
      </c>
      <c r="B16" s="8">
        <v>94</v>
      </c>
      <c r="C16" s="13" t="s">
        <v>301</v>
      </c>
      <c r="D16" s="13" t="s">
        <v>301</v>
      </c>
      <c r="E16" s="8">
        <v>438.81465665587064</v>
      </c>
    </row>
  </sheetData>
  <mergeCells count="6">
    <mergeCell ref="C16:D16"/>
    <mergeCell ref="A5:E5"/>
    <mergeCell ref="A6:E6"/>
    <mergeCell ref="A13:E13"/>
    <mergeCell ref="A14:E14"/>
    <mergeCell ref="C15:D15"/>
  </mergeCells>
  <hyperlinks>
    <hyperlink ref="A2" location="'13.1'!A1" display="13.1.9" xr:uid="{00000000-0004-0000-0A00-000000000000}"/>
    <hyperlink ref="F2" location="'13.1.9E'!A1" display="438,81" xr:uid="{00000000-0004-0000-0A00-000001000000}"/>
    <hyperlink ref="E10" location="'13.1.9E'!A1" display="'13.1.9E'!A1" xr:uid="{00000000-0004-0000-0A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DFF0D8"/>
  </sheetPr>
  <dimension ref="A1:I16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51</v>
      </c>
      <c r="B2" s="5" t="s">
        <v>52</v>
      </c>
      <c r="C2" s="5" t="s">
        <v>14</v>
      </c>
      <c r="D2" s="5" t="s">
        <v>53</v>
      </c>
      <c r="E2" s="5" t="s">
        <v>21</v>
      </c>
      <c r="F2" s="5" t="s">
        <v>54</v>
      </c>
      <c r="G2" s="5">
        <v>91.687929999999994</v>
      </c>
      <c r="H2" s="5">
        <v>109.887984105</v>
      </c>
      <c r="I2" s="5">
        <v>30646.63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289</v>
      </c>
      <c r="C8" s="8">
        <v>115</v>
      </c>
      <c r="D8" s="8" t="s">
        <v>291</v>
      </c>
      <c r="E8" s="8">
        <v>278.91123243883277</v>
      </c>
    </row>
    <row r="9" spans="1:9" x14ac:dyDescent="0.25">
      <c r="A9" s="8" t="s">
        <v>276</v>
      </c>
      <c r="B9" s="8" t="s">
        <v>276</v>
      </c>
      <c r="C9" s="8">
        <f>SUBTOTAL(109,Criteria_Summary13.1.10[Elementos])</f>
        <v>115</v>
      </c>
      <c r="D9" s="8" t="s">
        <v>276</v>
      </c>
      <c r="E9" s="8">
        <f>SUBTOTAL(109,Criteria_Summary13.1.10[Total])</f>
        <v>278.91123243883277</v>
      </c>
    </row>
    <row r="10" spans="1:9" x14ac:dyDescent="0.25">
      <c r="A10" s="9" t="s">
        <v>277</v>
      </c>
      <c r="B10" s="9">
        <v>0</v>
      </c>
      <c r="C10" s="10"/>
      <c r="D10" s="10"/>
      <c r="E10" s="9">
        <v>278.91000000000003</v>
      </c>
    </row>
    <row r="13" spans="1:9" x14ac:dyDescent="0.25">
      <c r="A13" s="18" t="s">
        <v>291</v>
      </c>
      <c r="B13" s="18" t="s">
        <v>291</v>
      </c>
      <c r="C13" s="18" t="s">
        <v>291</v>
      </c>
      <c r="D13" s="18" t="s">
        <v>291</v>
      </c>
      <c r="E13" s="18" t="s">
        <v>291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289</v>
      </c>
      <c r="B16" s="8">
        <v>115</v>
      </c>
      <c r="C16" s="13" t="s">
        <v>302</v>
      </c>
      <c r="D16" s="13" t="s">
        <v>302</v>
      </c>
      <c r="E16" s="8">
        <v>278.91123243883277</v>
      </c>
    </row>
  </sheetData>
  <mergeCells count="6">
    <mergeCell ref="C16:D16"/>
    <mergeCell ref="A5:E5"/>
    <mergeCell ref="A6:E6"/>
    <mergeCell ref="A13:E13"/>
    <mergeCell ref="A14:E14"/>
    <mergeCell ref="C15:D15"/>
  </mergeCells>
  <hyperlinks>
    <hyperlink ref="A2" location="'13.1'!A1" display="13.1.10" xr:uid="{00000000-0004-0000-0B00-000000000000}"/>
    <hyperlink ref="F2" location="'13.1.10E'!A1" display="278,91" xr:uid="{00000000-0004-0000-0B00-000001000000}"/>
    <hyperlink ref="E10" location="'13.1.10E'!A1" display="'13.1.10E'!A1" xr:uid="{00000000-0004-0000-0B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DFF0D8"/>
  </sheetPr>
  <dimension ref="A1:I16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55</v>
      </c>
      <c r="B2" s="5" t="s">
        <v>56</v>
      </c>
      <c r="C2" s="5" t="s">
        <v>14</v>
      </c>
      <c r="D2" s="5" t="s">
        <v>57</v>
      </c>
      <c r="E2" s="5" t="s">
        <v>21</v>
      </c>
      <c r="F2" s="5" t="s">
        <v>58</v>
      </c>
      <c r="G2" s="5">
        <v>174.771895</v>
      </c>
      <c r="H2" s="5">
        <v>209.46411615750003</v>
      </c>
      <c r="I2" s="5">
        <v>75818.23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289</v>
      </c>
      <c r="C8" s="8">
        <v>88</v>
      </c>
      <c r="D8" s="8" t="s">
        <v>291</v>
      </c>
      <c r="E8" s="8">
        <v>361.96939339082905</v>
      </c>
    </row>
    <row r="9" spans="1:9" x14ac:dyDescent="0.25">
      <c r="A9" s="8" t="s">
        <v>276</v>
      </c>
      <c r="B9" s="8" t="s">
        <v>276</v>
      </c>
      <c r="C9" s="8">
        <f>SUBTOTAL(109,Criteria_Summary13.1.11[Elementos])</f>
        <v>88</v>
      </c>
      <c r="D9" s="8" t="s">
        <v>276</v>
      </c>
      <c r="E9" s="8">
        <f>SUBTOTAL(109,Criteria_Summary13.1.11[Total])</f>
        <v>361.96939339082905</v>
      </c>
    </row>
    <row r="10" spans="1:9" x14ac:dyDescent="0.25">
      <c r="A10" s="9" t="s">
        <v>277</v>
      </c>
      <c r="B10" s="9">
        <v>0</v>
      </c>
      <c r="C10" s="10"/>
      <c r="D10" s="10"/>
      <c r="E10" s="9">
        <v>361.97</v>
      </c>
    </row>
    <row r="13" spans="1:9" x14ac:dyDescent="0.25">
      <c r="A13" s="18" t="s">
        <v>291</v>
      </c>
      <c r="B13" s="18" t="s">
        <v>291</v>
      </c>
      <c r="C13" s="18" t="s">
        <v>291</v>
      </c>
      <c r="D13" s="18" t="s">
        <v>291</v>
      </c>
      <c r="E13" s="18" t="s">
        <v>291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289</v>
      </c>
      <c r="B16" s="8">
        <v>88</v>
      </c>
      <c r="C16" s="13" t="s">
        <v>303</v>
      </c>
      <c r="D16" s="13" t="s">
        <v>303</v>
      </c>
      <c r="E16" s="8">
        <v>361.96939339082905</v>
      </c>
    </row>
  </sheetData>
  <mergeCells count="6">
    <mergeCell ref="C16:D16"/>
    <mergeCell ref="A5:E5"/>
    <mergeCell ref="A6:E6"/>
    <mergeCell ref="A13:E13"/>
    <mergeCell ref="A14:E14"/>
    <mergeCell ref="C15:D15"/>
  </mergeCells>
  <hyperlinks>
    <hyperlink ref="A2" location="'13.1'!A1" display="13.1.11" xr:uid="{00000000-0004-0000-0C00-000000000000}"/>
    <hyperlink ref="F2" location="'13.1.11E'!A1" display="361,97" xr:uid="{00000000-0004-0000-0C00-000001000000}"/>
    <hyperlink ref="E10" location="'13.1.11E'!A1" display="'13.1.11E'!A1" xr:uid="{00000000-0004-0000-0C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59</v>
      </c>
      <c r="B2" s="5" t="s">
        <v>60</v>
      </c>
      <c r="C2" s="5" t="s">
        <v>14</v>
      </c>
      <c r="D2" s="5" t="s">
        <v>61</v>
      </c>
      <c r="E2" s="5" t="s">
        <v>21</v>
      </c>
      <c r="F2" s="5" t="s">
        <v>62</v>
      </c>
      <c r="G2" s="5">
        <v>91.764056800000006</v>
      </c>
      <c r="H2" s="5">
        <v>109.97922207480002</v>
      </c>
      <c r="I2" s="5">
        <v>257.32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4</v>
      </c>
      <c r="D8" s="8" t="s">
        <v>304</v>
      </c>
      <c r="E8" s="8">
        <v>2.3381573375121878</v>
      </c>
    </row>
    <row r="9" spans="1:9" x14ac:dyDescent="0.25">
      <c r="A9" s="8" t="s">
        <v>276</v>
      </c>
      <c r="B9" s="8" t="s">
        <v>276</v>
      </c>
      <c r="C9" s="8">
        <f>SUBTOTAL(109,Criteria_Summary13.1.12[Elementos])</f>
        <v>4</v>
      </c>
      <c r="D9" s="8" t="s">
        <v>276</v>
      </c>
      <c r="E9" s="8">
        <f>SUBTOTAL(109,Criteria_Summary13.1.12[Total])</f>
        <v>2.3381573375121878</v>
      </c>
    </row>
    <row r="10" spans="1:9" x14ac:dyDescent="0.25">
      <c r="A10" s="9" t="s">
        <v>277</v>
      </c>
      <c r="B10" s="9">
        <v>0</v>
      </c>
      <c r="C10" s="10"/>
      <c r="D10" s="10"/>
      <c r="E10" s="9">
        <v>2.34</v>
      </c>
    </row>
    <row r="13" spans="1:9" x14ac:dyDescent="0.25">
      <c r="A13" s="18" t="s">
        <v>304</v>
      </c>
      <c r="B13" s="18" t="s">
        <v>304</v>
      </c>
      <c r="C13" s="18" t="s">
        <v>304</v>
      </c>
      <c r="D13" s="18" t="s">
        <v>304</v>
      </c>
      <c r="E13" s="18" t="s">
        <v>304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4</v>
      </c>
      <c r="C16" s="13" t="s">
        <v>305</v>
      </c>
      <c r="D16" s="13" t="s">
        <v>305</v>
      </c>
      <c r="E16" s="8">
        <v>2.3381573375121878</v>
      </c>
    </row>
    <row r="18" spans="1:5" x14ac:dyDescent="0.25">
      <c r="A18" s="14" t="s">
        <v>285</v>
      </c>
      <c r="B18" s="14" t="s">
        <v>285</v>
      </c>
      <c r="C18" s="14" t="s">
        <v>285</v>
      </c>
      <c r="D18" s="14" t="s">
        <v>285</v>
      </c>
      <c r="E18" s="14" t="s">
        <v>285</v>
      </c>
    </row>
    <row r="19" spans="1:5" x14ac:dyDescent="0.25">
      <c r="A19" s="15" t="s">
        <v>286</v>
      </c>
      <c r="B19" s="11"/>
      <c r="C19" s="11"/>
      <c r="D19" s="11" t="s">
        <v>271</v>
      </c>
      <c r="E19" s="11"/>
    </row>
    <row r="20" spans="1:5" x14ac:dyDescent="0.25">
      <c r="A20" s="13" t="s">
        <v>306</v>
      </c>
      <c r="B20" s="13" t="s">
        <v>306</v>
      </c>
      <c r="C20" s="13" t="s">
        <v>306</v>
      </c>
      <c r="D20" s="8" t="s">
        <v>307</v>
      </c>
      <c r="E20" s="8" t="s">
        <v>284</v>
      </c>
    </row>
    <row r="22" spans="1:5" x14ac:dyDescent="0.25">
      <c r="A22" s="14" t="s">
        <v>308</v>
      </c>
      <c r="B22" s="14" t="s">
        <v>308</v>
      </c>
      <c r="C22" s="14" t="s">
        <v>308</v>
      </c>
      <c r="D22" s="14" t="s">
        <v>308</v>
      </c>
      <c r="E22" s="14" t="s">
        <v>308</v>
      </c>
    </row>
    <row r="23" spans="1:5" x14ac:dyDescent="0.25">
      <c r="A23" s="11" t="s">
        <v>271</v>
      </c>
      <c r="B23" s="11" t="s">
        <v>309</v>
      </c>
      <c r="C23" s="11" t="s">
        <v>310</v>
      </c>
      <c r="D23" s="11" t="s">
        <v>311</v>
      </c>
      <c r="E23" s="11"/>
    </row>
    <row r="24" spans="1:5" x14ac:dyDescent="0.25">
      <c r="A24" s="8" t="s">
        <v>312</v>
      </c>
      <c r="B24" s="8" t="s">
        <v>313</v>
      </c>
      <c r="C24" s="8" t="s">
        <v>314</v>
      </c>
      <c r="D24" s="8" t="s">
        <v>315</v>
      </c>
      <c r="E24" s="8" t="s">
        <v>316</v>
      </c>
    </row>
  </sheetData>
  <mergeCells count="10">
    <mergeCell ref="A5:E5"/>
    <mergeCell ref="A6:E6"/>
    <mergeCell ref="A13:E13"/>
    <mergeCell ref="A14:E14"/>
    <mergeCell ref="C15:D15"/>
    <mergeCell ref="C16:D16"/>
    <mergeCell ref="A18:E18"/>
    <mergeCell ref="A19"/>
    <mergeCell ref="A20:C20"/>
    <mergeCell ref="A22:E22"/>
  </mergeCells>
  <hyperlinks>
    <hyperlink ref="A2" location="'13.1'!A1" display="13.1.12" xr:uid="{00000000-0004-0000-0D00-000000000000}"/>
    <hyperlink ref="F2" location="'13.1.12E'!A1" display="2,34" xr:uid="{00000000-0004-0000-0D00-000001000000}"/>
    <hyperlink ref="E10" location="'13.1.12E'!A1" display="'13.1.12E'!A1" xr:uid="{00000000-0004-0000-0D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63</v>
      </c>
      <c r="B2" s="5" t="s">
        <v>64</v>
      </c>
      <c r="C2" s="5" t="s">
        <v>14</v>
      </c>
      <c r="D2" s="5" t="s">
        <v>65</v>
      </c>
      <c r="E2" s="5" t="s">
        <v>21</v>
      </c>
      <c r="F2" s="5" t="s">
        <v>66</v>
      </c>
      <c r="G2" s="5">
        <v>113.1801688</v>
      </c>
      <c r="H2" s="5">
        <v>135.64643230680002</v>
      </c>
      <c r="I2" s="5">
        <v>1643.95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19</v>
      </c>
      <c r="D8" s="8" t="s">
        <v>304</v>
      </c>
      <c r="E8" s="8">
        <v>12.117328659257403</v>
      </c>
    </row>
    <row r="9" spans="1:9" x14ac:dyDescent="0.25">
      <c r="A9" s="8" t="s">
        <v>276</v>
      </c>
      <c r="B9" s="8" t="s">
        <v>276</v>
      </c>
      <c r="C9" s="8">
        <f>SUBTOTAL(109,Criteria_Summary13.1.13[Elementos])</f>
        <v>19</v>
      </c>
      <c r="D9" s="8" t="s">
        <v>276</v>
      </c>
      <c r="E9" s="8">
        <f>SUBTOTAL(109,Criteria_Summary13.1.13[Total])</f>
        <v>12.117328659257403</v>
      </c>
    </row>
    <row r="10" spans="1:9" x14ac:dyDescent="0.25">
      <c r="A10" s="9" t="s">
        <v>277</v>
      </c>
      <c r="B10" s="9">
        <v>0</v>
      </c>
      <c r="C10" s="10"/>
      <c r="D10" s="10"/>
      <c r="E10" s="9">
        <v>12.12</v>
      </c>
    </row>
    <row r="13" spans="1:9" x14ac:dyDescent="0.25">
      <c r="A13" s="18" t="s">
        <v>304</v>
      </c>
      <c r="B13" s="18" t="s">
        <v>304</v>
      </c>
      <c r="C13" s="18" t="s">
        <v>304</v>
      </c>
      <c r="D13" s="18" t="s">
        <v>304</v>
      </c>
      <c r="E13" s="18" t="s">
        <v>304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19</v>
      </c>
      <c r="C16" s="13" t="s">
        <v>305</v>
      </c>
      <c r="D16" s="13" t="s">
        <v>305</v>
      </c>
      <c r="E16" s="8">
        <v>12.117328659257403</v>
      </c>
    </row>
    <row r="18" spans="1:5" x14ac:dyDescent="0.25">
      <c r="A18" s="14" t="s">
        <v>285</v>
      </c>
      <c r="B18" s="14" t="s">
        <v>285</v>
      </c>
      <c r="C18" s="14" t="s">
        <v>285</v>
      </c>
      <c r="D18" s="14" t="s">
        <v>285</v>
      </c>
      <c r="E18" s="14" t="s">
        <v>285</v>
      </c>
    </row>
    <row r="19" spans="1:5" x14ac:dyDescent="0.25">
      <c r="A19" s="15" t="s">
        <v>286</v>
      </c>
      <c r="B19" s="11"/>
      <c r="C19" s="11"/>
      <c r="D19" s="11" t="s">
        <v>271</v>
      </c>
      <c r="E19" s="11"/>
    </row>
    <row r="20" spans="1:5" x14ac:dyDescent="0.25">
      <c r="A20" s="13" t="s">
        <v>306</v>
      </c>
      <c r="B20" s="13" t="s">
        <v>306</v>
      </c>
      <c r="C20" s="13" t="s">
        <v>306</v>
      </c>
      <c r="D20" s="8" t="s">
        <v>307</v>
      </c>
      <c r="E20" s="8" t="s">
        <v>284</v>
      </c>
    </row>
    <row r="22" spans="1:5" x14ac:dyDescent="0.25">
      <c r="A22" s="14" t="s">
        <v>308</v>
      </c>
      <c r="B22" s="14" t="s">
        <v>308</v>
      </c>
      <c r="C22" s="14" t="s">
        <v>308</v>
      </c>
      <c r="D22" s="14" t="s">
        <v>308</v>
      </c>
      <c r="E22" s="14" t="s">
        <v>308</v>
      </c>
    </row>
    <row r="23" spans="1:5" x14ac:dyDescent="0.25">
      <c r="A23" s="11" t="s">
        <v>271</v>
      </c>
      <c r="B23" s="11" t="s">
        <v>309</v>
      </c>
      <c r="C23" s="11" t="s">
        <v>310</v>
      </c>
      <c r="D23" s="11" t="s">
        <v>311</v>
      </c>
      <c r="E23" s="11"/>
    </row>
    <row r="24" spans="1:5" x14ac:dyDescent="0.25">
      <c r="A24" s="8" t="s">
        <v>312</v>
      </c>
      <c r="B24" s="8" t="s">
        <v>313</v>
      </c>
      <c r="C24" s="8" t="s">
        <v>317</v>
      </c>
      <c r="D24" s="8" t="s">
        <v>315</v>
      </c>
      <c r="E24" s="8" t="s">
        <v>316</v>
      </c>
    </row>
  </sheetData>
  <mergeCells count="10">
    <mergeCell ref="A5:E5"/>
    <mergeCell ref="A6:E6"/>
    <mergeCell ref="A13:E13"/>
    <mergeCell ref="A14:E14"/>
    <mergeCell ref="C15:D15"/>
    <mergeCell ref="C16:D16"/>
    <mergeCell ref="A18:E18"/>
    <mergeCell ref="A19"/>
    <mergeCell ref="A20:C20"/>
    <mergeCell ref="A22:E22"/>
  </mergeCells>
  <hyperlinks>
    <hyperlink ref="A2" location="'13.1'!A1" display="13.1.13" xr:uid="{00000000-0004-0000-0E00-000000000000}"/>
    <hyperlink ref="F2" location="'13.1.13E'!A1" display="12,12" xr:uid="{00000000-0004-0000-0E00-000001000000}"/>
    <hyperlink ref="E10" location="'13.1.13E'!A1" display="'13.1.13E'!A1" xr:uid="{00000000-0004-0000-0E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67</v>
      </c>
      <c r="B2" s="5" t="s">
        <v>68</v>
      </c>
      <c r="C2" s="5" t="s">
        <v>14</v>
      </c>
      <c r="D2" s="5" t="s">
        <v>69</v>
      </c>
      <c r="E2" s="5" t="s">
        <v>21</v>
      </c>
      <c r="F2" s="5" t="s">
        <v>70</v>
      </c>
      <c r="G2" s="5">
        <v>149.40221679999999</v>
      </c>
      <c r="H2" s="5">
        <v>179.05855683480002</v>
      </c>
      <c r="I2" s="5">
        <v>34263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150</v>
      </c>
      <c r="D8" s="8" t="s">
        <v>304</v>
      </c>
      <c r="E8" s="8">
        <v>191.36220852051571</v>
      </c>
    </row>
    <row r="9" spans="1:9" x14ac:dyDescent="0.25">
      <c r="A9" s="8" t="s">
        <v>276</v>
      </c>
      <c r="B9" s="8" t="s">
        <v>276</v>
      </c>
      <c r="C9" s="8">
        <f>SUBTOTAL(109,Criteria_Summary13.1.14[Elementos])</f>
        <v>150</v>
      </c>
      <c r="D9" s="8" t="s">
        <v>276</v>
      </c>
      <c r="E9" s="8">
        <f>SUBTOTAL(109,Criteria_Summary13.1.14[Total])</f>
        <v>191.36220852051571</v>
      </c>
    </row>
    <row r="10" spans="1:9" x14ac:dyDescent="0.25">
      <c r="A10" s="9" t="s">
        <v>277</v>
      </c>
      <c r="B10" s="9">
        <v>0</v>
      </c>
      <c r="C10" s="10"/>
      <c r="D10" s="10"/>
      <c r="E10" s="9">
        <v>191.36</v>
      </c>
    </row>
    <row r="13" spans="1:9" x14ac:dyDescent="0.25">
      <c r="A13" s="18" t="s">
        <v>304</v>
      </c>
      <c r="B13" s="18" t="s">
        <v>304</v>
      </c>
      <c r="C13" s="18" t="s">
        <v>304</v>
      </c>
      <c r="D13" s="18" t="s">
        <v>304</v>
      </c>
      <c r="E13" s="18" t="s">
        <v>304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150</v>
      </c>
      <c r="C16" s="13" t="s">
        <v>305</v>
      </c>
      <c r="D16" s="13" t="s">
        <v>305</v>
      </c>
      <c r="E16" s="8">
        <v>191.36220852051571</v>
      </c>
    </row>
    <row r="18" spans="1:5" x14ac:dyDescent="0.25">
      <c r="A18" s="14" t="s">
        <v>285</v>
      </c>
      <c r="B18" s="14" t="s">
        <v>285</v>
      </c>
      <c r="C18" s="14" t="s">
        <v>285</v>
      </c>
      <c r="D18" s="14" t="s">
        <v>285</v>
      </c>
      <c r="E18" s="14" t="s">
        <v>285</v>
      </c>
    </row>
    <row r="19" spans="1:5" x14ac:dyDescent="0.25">
      <c r="A19" s="15" t="s">
        <v>286</v>
      </c>
      <c r="B19" s="11"/>
      <c r="C19" s="11"/>
      <c r="D19" s="11" t="s">
        <v>271</v>
      </c>
      <c r="E19" s="11"/>
    </row>
    <row r="20" spans="1:5" x14ac:dyDescent="0.25">
      <c r="A20" s="13" t="s">
        <v>306</v>
      </c>
      <c r="B20" s="13" t="s">
        <v>306</v>
      </c>
      <c r="C20" s="13" t="s">
        <v>306</v>
      </c>
      <c r="D20" s="8" t="s">
        <v>307</v>
      </c>
      <c r="E20" s="8" t="s">
        <v>284</v>
      </c>
    </row>
    <row r="22" spans="1:5" x14ac:dyDescent="0.25">
      <c r="A22" s="14" t="s">
        <v>308</v>
      </c>
      <c r="B22" s="14" t="s">
        <v>308</v>
      </c>
      <c r="C22" s="14" t="s">
        <v>308</v>
      </c>
      <c r="D22" s="14" t="s">
        <v>308</v>
      </c>
      <c r="E22" s="14" t="s">
        <v>308</v>
      </c>
    </row>
    <row r="23" spans="1:5" x14ac:dyDescent="0.25">
      <c r="A23" s="11" t="s">
        <v>271</v>
      </c>
      <c r="B23" s="11" t="s">
        <v>309</v>
      </c>
      <c r="C23" s="11" t="s">
        <v>310</v>
      </c>
      <c r="D23" s="11" t="s">
        <v>311</v>
      </c>
      <c r="E23" s="11"/>
    </row>
    <row r="24" spans="1:5" x14ac:dyDescent="0.25">
      <c r="A24" s="8" t="s">
        <v>312</v>
      </c>
      <c r="B24" s="8" t="s">
        <v>313</v>
      </c>
      <c r="C24" s="8" t="s">
        <v>318</v>
      </c>
      <c r="D24" s="8" t="s">
        <v>315</v>
      </c>
      <c r="E24" s="8" t="s">
        <v>316</v>
      </c>
    </row>
  </sheetData>
  <mergeCells count="10">
    <mergeCell ref="A5:E5"/>
    <mergeCell ref="A6:E6"/>
    <mergeCell ref="A13:E13"/>
    <mergeCell ref="A14:E14"/>
    <mergeCell ref="C15:D15"/>
    <mergeCell ref="C16:D16"/>
    <mergeCell ref="A18:E18"/>
    <mergeCell ref="A19"/>
    <mergeCell ref="A20:C20"/>
    <mergeCell ref="A22:E22"/>
  </mergeCells>
  <hyperlinks>
    <hyperlink ref="A2" location="'13.1'!A1" display="13.1.14" xr:uid="{00000000-0004-0000-0F00-000000000000}"/>
    <hyperlink ref="F2" location="'13.1.14E'!A1" display="191,36" xr:uid="{00000000-0004-0000-0F00-000001000000}"/>
    <hyperlink ref="E10" location="'13.1.14E'!A1" display="'13.1.14E'!A1" xr:uid="{00000000-0004-0000-0F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DFF0D8"/>
  </sheetPr>
  <dimension ref="A1:I25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71</v>
      </c>
      <c r="B2" s="5" t="s">
        <v>72</v>
      </c>
      <c r="C2" s="5" t="s">
        <v>14</v>
      </c>
      <c r="D2" s="5" t="s">
        <v>73</v>
      </c>
      <c r="E2" s="5" t="s">
        <v>21</v>
      </c>
      <c r="F2" s="5" t="s">
        <v>74</v>
      </c>
      <c r="G2" s="5">
        <v>9.3667219999999993</v>
      </c>
      <c r="H2" s="5">
        <v>11.226016317000001</v>
      </c>
      <c r="I2" s="5">
        <v>23301.13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289</v>
      </c>
      <c r="C8" s="8">
        <v>1718</v>
      </c>
      <c r="D8" s="8" t="s">
        <v>290</v>
      </c>
      <c r="E8" s="8">
        <v>2076.7474971101119</v>
      </c>
    </row>
    <row r="9" spans="1:9" x14ac:dyDescent="0.25">
      <c r="A9" s="8" t="s">
        <v>276</v>
      </c>
      <c r="B9" s="8" t="s">
        <v>276</v>
      </c>
      <c r="C9" s="8">
        <f>SUBTOTAL(109,Criteria_Summary13.1.15[Elementos])</f>
        <v>1718</v>
      </c>
      <c r="D9" s="8" t="s">
        <v>276</v>
      </c>
      <c r="E9" s="8">
        <f>SUBTOTAL(109,Criteria_Summary13.1.15[Total])</f>
        <v>2076.7474971101119</v>
      </c>
    </row>
    <row r="10" spans="1:9" x14ac:dyDescent="0.25">
      <c r="A10" s="9" t="s">
        <v>277</v>
      </c>
      <c r="B10" s="9">
        <v>0</v>
      </c>
      <c r="C10" s="10"/>
      <c r="D10" s="10"/>
      <c r="E10" s="9">
        <v>2076.75</v>
      </c>
    </row>
    <row r="13" spans="1:9" x14ac:dyDescent="0.25">
      <c r="A13" s="18" t="s">
        <v>290</v>
      </c>
      <c r="B13" s="18" t="s">
        <v>290</v>
      </c>
      <c r="C13" s="18" t="s">
        <v>290</v>
      </c>
      <c r="D13" s="18" t="s">
        <v>290</v>
      </c>
      <c r="E13" s="18" t="s">
        <v>290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289</v>
      </c>
      <c r="B16" s="8">
        <v>1718</v>
      </c>
      <c r="C16" s="13" t="s">
        <v>319</v>
      </c>
      <c r="D16" s="13" t="s">
        <v>319</v>
      </c>
      <c r="E16" s="8">
        <v>2076.7474971101119</v>
      </c>
    </row>
    <row r="18" spans="1:5" x14ac:dyDescent="0.25">
      <c r="A18" s="14" t="s">
        <v>285</v>
      </c>
      <c r="B18" s="14" t="s">
        <v>285</v>
      </c>
      <c r="C18" s="14" t="s">
        <v>285</v>
      </c>
      <c r="D18" s="14" t="s">
        <v>285</v>
      </c>
      <c r="E18" s="14" t="s">
        <v>285</v>
      </c>
    </row>
    <row r="19" spans="1:5" x14ac:dyDescent="0.25">
      <c r="A19" s="15" t="s">
        <v>286</v>
      </c>
      <c r="B19" s="11"/>
      <c r="C19" s="11"/>
      <c r="D19" s="11" t="s">
        <v>271</v>
      </c>
      <c r="E19" s="11"/>
    </row>
    <row r="20" spans="1:5" x14ac:dyDescent="0.25">
      <c r="A20" s="13" t="s">
        <v>320</v>
      </c>
      <c r="B20" s="13" t="s">
        <v>320</v>
      </c>
      <c r="C20" s="13" t="s">
        <v>320</v>
      </c>
      <c r="D20" s="8" t="s">
        <v>321</v>
      </c>
      <c r="E20" s="8" t="s">
        <v>284</v>
      </c>
    </row>
    <row r="22" spans="1:5" x14ac:dyDescent="0.25">
      <c r="A22" s="14" t="s">
        <v>308</v>
      </c>
      <c r="B22" s="14" t="s">
        <v>308</v>
      </c>
      <c r="C22" s="14" t="s">
        <v>308</v>
      </c>
      <c r="D22" s="14" t="s">
        <v>308</v>
      </c>
      <c r="E22" s="14" t="s">
        <v>308</v>
      </c>
    </row>
    <row r="23" spans="1:5" x14ac:dyDescent="0.25">
      <c r="A23" s="11" t="s">
        <v>271</v>
      </c>
      <c r="B23" s="11" t="s">
        <v>309</v>
      </c>
      <c r="C23" s="11" t="s">
        <v>310</v>
      </c>
      <c r="D23" s="11" t="s">
        <v>311</v>
      </c>
      <c r="E23" s="11"/>
    </row>
    <row r="24" spans="1:5" ht="60.75" x14ac:dyDescent="0.25">
      <c r="A24" s="8" t="s">
        <v>271</v>
      </c>
      <c r="B24" s="8" t="s">
        <v>313</v>
      </c>
      <c r="C24" s="8" t="s">
        <v>322</v>
      </c>
      <c r="D24" s="8" t="s">
        <v>4</v>
      </c>
      <c r="E24" s="8" t="s">
        <v>316</v>
      </c>
    </row>
    <row r="25" spans="1:5" x14ac:dyDescent="0.25">
      <c r="A25" s="8" t="s">
        <v>312</v>
      </c>
      <c r="B25" s="8" t="s">
        <v>313</v>
      </c>
      <c r="C25" s="8" t="s">
        <v>323</v>
      </c>
      <c r="D25" s="8" t="s">
        <v>315</v>
      </c>
      <c r="E25" s="8" t="s">
        <v>316</v>
      </c>
    </row>
  </sheetData>
  <mergeCells count="10">
    <mergeCell ref="A5:E5"/>
    <mergeCell ref="A6:E6"/>
    <mergeCell ref="A13:E13"/>
    <mergeCell ref="A14:E14"/>
    <mergeCell ref="C15:D15"/>
    <mergeCell ref="C16:D16"/>
    <mergeCell ref="A18:E18"/>
    <mergeCell ref="A19"/>
    <mergeCell ref="A20:C20"/>
    <mergeCell ref="A22:E22"/>
  </mergeCells>
  <hyperlinks>
    <hyperlink ref="A2" location="'13.1'!A1" display="13.1.15" xr:uid="{00000000-0004-0000-1000-000000000000}"/>
    <hyperlink ref="F2" location="'13.1.15E'!A1" display="2076,75" xr:uid="{00000000-0004-0000-1000-000001000000}"/>
    <hyperlink ref="E10" location="'13.1.15E'!A1" display="'13.1.15E'!A1" xr:uid="{00000000-0004-0000-10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DFF0D8"/>
  </sheetPr>
  <dimension ref="A1:I25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75</v>
      </c>
      <c r="B2" s="5" t="s">
        <v>76</v>
      </c>
      <c r="C2" s="5" t="s">
        <v>14</v>
      </c>
      <c r="D2" s="5" t="s">
        <v>77</v>
      </c>
      <c r="E2" s="5" t="s">
        <v>21</v>
      </c>
      <c r="F2" s="5" t="s">
        <v>324</v>
      </c>
      <c r="G2" s="5">
        <v>11.825533999999999</v>
      </c>
      <c r="H2" s="5">
        <v>14.172902499000001</v>
      </c>
      <c r="I2" s="5">
        <v>2580.35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289</v>
      </c>
      <c r="C8" s="8">
        <v>86</v>
      </c>
      <c r="D8" s="8" t="s">
        <v>290</v>
      </c>
      <c r="E8" s="8">
        <v>182.09673575280982</v>
      </c>
    </row>
    <row r="9" spans="1:9" x14ac:dyDescent="0.25">
      <c r="A9" s="8" t="s">
        <v>276</v>
      </c>
      <c r="B9" s="8" t="s">
        <v>276</v>
      </c>
      <c r="C9" s="8">
        <f>SUBTOTAL(109,Criteria_Summary13.1.16[Elementos])</f>
        <v>86</v>
      </c>
      <c r="D9" s="8" t="s">
        <v>276</v>
      </c>
      <c r="E9" s="8">
        <f>SUBTOTAL(109,Criteria_Summary13.1.16[Total])</f>
        <v>182.09673575280982</v>
      </c>
    </row>
    <row r="10" spans="1:9" x14ac:dyDescent="0.25">
      <c r="A10" s="9" t="s">
        <v>277</v>
      </c>
      <c r="B10" s="9">
        <v>0</v>
      </c>
      <c r="C10" s="10"/>
      <c r="D10" s="10"/>
      <c r="E10" s="9">
        <v>182.1</v>
      </c>
    </row>
    <row r="13" spans="1:9" x14ac:dyDescent="0.25">
      <c r="A13" s="18" t="s">
        <v>290</v>
      </c>
      <c r="B13" s="18" t="s">
        <v>290</v>
      </c>
      <c r="C13" s="18" t="s">
        <v>290</v>
      </c>
      <c r="D13" s="18" t="s">
        <v>290</v>
      </c>
      <c r="E13" s="18" t="s">
        <v>290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289</v>
      </c>
      <c r="B16" s="8">
        <v>86</v>
      </c>
      <c r="C16" s="13" t="s">
        <v>319</v>
      </c>
      <c r="D16" s="13" t="s">
        <v>319</v>
      </c>
      <c r="E16" s="8">
        <v>182.09673575280982</v>
      </c>
    </row>
    <row r="18" spans="1:5" x14ac:dyDescent="0.25">
      <c r="A18" s="14" t="s">
        <v>285</v>
      </c>
      <c r="B18" s="14" t="s">
        <v>285</v>
      </c>
      <c r="C18" s="14" t="s">
        <v>285</v>
      </c>
      <c r="D18" s="14" t="s">
        <v>285</v>
      </c>
      <c r="E18" s="14" t="s">
        <v>285</v>
      </c>
    </row>
    <row r="19" spans="1:5" x14ac:dyDescent="0.25">
      <c r="A19" s="15" t="s">
        <v>286</v>
      </c>
      <c r="B19" s="11"/>
      <c r="C19" s="11"/>
      <c r="D19" s="11" t="s">
        <v>271</v>
      </c>
      <c r="E19" s="11"/>
    </row>
    <row r="20" spans="1:5" x14ac:dyDescent="0.25">
      <c r="A20" s="13" t="s">
        <v>320</v>
      </c>
      <c r="B20" s="13" t="s">
        <v>320</v>
      </c>
      <c r="C20" s="13" t="s">
        <v>320</v>
      </c>
      <c r="D20" s="8" t="s">
        <v>321</v>
      </c>
      <c r="E20" s="8" t="s">
        <v>284</v>
      </c>
    </row>
    <row r="22" spans="1:5" x14ac:dyDescent="0.25">
      <c r="A22" s="14" t="s">
        <v>308</v>
      </c>
      <c r="B22" s="14" t="s">
        <v>308</v>
      </c>
      <c r="C22" s="14" t="s">
        <v>308</v>
      </c>
      <c r="D22" s="14" t="s">
        <v>308</v>
      </c>
      <c r="E22" s="14" t="s">
        <v>308</v>
      </c>
    </row>
    <row r="23" spans="1:5" x14ac:dyDescent="0.25">
      <c r="A23" s="11" t="s">
        <v>271</v>
      </c>
      <c r="B23" s="11" t="s">
        <v>309</v>
      </c>
      <c r="C23" s="11" t="s">
        <v>310</v>
      </c>
      <c r="D23" s="11" t="s">
        <v>311</v>
      </c>
      <c r="E23" s="11"/>
    </row>
    <row r="24" spans="1:5" ht="60.75" x14ac:dyDescent="0.25">
      <c r="A24" s="8" t="s">
        <v>271</v>
      </c>
      <c r="B24" s="8" t="s">
        <v>313</v>
      </c>
      <c r="C24" s="8" t="s">
        <v>322</v>
      </c>
      <c r="D24" s="8" t="s">
        <v>4</v>
      </c>
      <c r="E24" s="8" t="s">
        <v>316</v>
      </c>
    </row>
    <row r="25" spans="1:5" x14ac:dyDescent="0.25">
      <c r="A25" s="8" t="s">
        <v>312</v>
      </c>
      <c r="B25" s="8" t="s">
        <v>313</v>
      </c>
      <c r="C25" s="8" t="s">
        <v>325</v>
      </c>
      <c r="D25" s="8" t="s">
        <v>315</v>
      </c>
      <c r="E25" s="8" t="s">
        <v>316</v>
      </c>
    </row>
  </sheetData>
  <mergeCells count="10">
    <mergeCell ref="A5:E5"/>
    <mergeCell ref="A6:E6"/>
    <mergeCell ref="A13:E13"/>
    <mergeCell ref="A14:E14"/>
    <mergeCell ref="C15:D15"/>
    <mergeCell ref="C16:D16"/>
    <mergeCell ref="A18:E18"/>
    <mergeCell ref="A19"/>
    <mergeCell ref="A20:C20"/>
    <mergeCell ref="A22:E22"/>
  </mergeCells>
  <hyperlinks>
    <hyperlink ref="A2" location="'13.1'!A1" display="13.1.16" xr:uid="{00000000-0004-0000-1100-000000000000}"/>
    <hyperlink ref="F2" location="'13.1.16E'!A1" display="182,1" xr:uid="{00000000-0004-0000-1100-000001000000}"/>
    <hyperlink ref="E10" location="'13.1.16E'!A1" display="'13.1.16E'!A1" xr:uid="{00000000-0004-0000-11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DFF0D8"/>
  </sheetPr>
  <dimension ref="A1:I25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79</v>
      </c>
      <c r="B2" s="5" t="s">
        <v>80</v>
      </c>
      <c r="C2" s="5" t="s">
        <v>14</v>
      </c>
      <c r="D2" s="5" t="s">
        <v>81</v>
      </c>
      <c r="E2" s="5" t="s">
        <v>21</v>
      </c>
      <c r="F2" s="5" t="s">
        <v>82</v>
      </c>
      <c r="G2" s="5">
        <v>5.8466480000000001</v>
      </c>
      <c r="H2" s="5">
        <v>7.0072076280000006</v>
      </c>
      <c r="I2" s="5">
        <v>170.31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289</v>
      </c>
      <c r="C8" s="8">
        <v>13</v>
      </c>
      <c r="D8" s="8" t="s">
        <v>290</v>
      </c>
      <c r="E8" s="8">
        <v>24.333987012249043</v>
      </c>
    </row>
    <row r="9" spans="1:9" x14ac:dyDescent="0.25">
      <c r="A9" s="8" t="s">
        <v>276</v>
      </c>
      <c r="B9" s="8" t="s">
        <v>276</v>
      </c>
      <c r="C9" s="8">
        <f>SUBTOTAL(109,Criteria_Summary13.1.17[Elementos])</f>
        <v>13</v>
      </c>
      <c r="D9" s="8" t="s">
        <v>276</v>
      </c>
      <c r="E9" s="8">
        <f>SUBTOTAL(109,Criteria_Summary13.1.17[Total])</f>
        <v>24.333987012249043</v>
      </c>
    </row>
    <row r="10" spans="1:9" x14ac:dyDescent="0.25">
      <c r="A10" s="9" t="s">
        <v>277</v>
      </c>
      <c r="B10" s="9">
        <v>0</v>
      </c>
      <c r="C10" s="10"/>
      <c r="D10" s="10"/>
      <c r="E10" s="9">
        <v>24.33</v>
      </c>
    </row>
    <row r="13" spans="1:9" x14ac:dyDescent="0.25">
      <c r="A13" s="18" t="s">
        <v>290</v>
      </c>
      <c r="B13" s="18" t="s">
        <v>290</v>
      </c>
      <c r="C13" s="18" t="s">
        <v>290</v>
      </c>
      <c r="D13" s="18" t="s">
        <v>290</v>
      </c>
      <c r="E13" s="18" t="s">
        <v>290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289</v>
      </c>
      <c r="B16" s="8">
        <v>13</v>
      </c>
      <c r="C16" s="13" t="s">
        <v>319</v>
      </c>
      <c r="D16" s="13" t="s">
        <v>319</v>
      </c>
      <c r="E16" s="8">
        <v>24.333987012249043</v>
      </c>
    </row>
    <row r="18" spans="1:5" x14ac:dyDescent="0.25">
      <c r="A18" s="14" t="s">
        <v>285</v>
      </c>
      <c r="B18" s="14" t="s">
        <v>285</v>
      </c>
      <c r="C18" s="14" t="s">
        <v>285</v>
      </c>
      <c r="D18" s="14" t="s">
        <v>285</v>
      </c>
      <c r="E18" s="14" t="s">
        <v>285</v>
      </c>
    </row>
    <row r="19" spans="1:5" x14ac:dyDescent="0.25">
      <c r="A19" s="15" t="s">
        <v>286</v>
      </c>
      <c r="B19" s="11"/>
      <c r="C19" s="11"/>
      <c r="D19" s="11" t="s">
        <v>271</v>
      </c>
      <c r="E19" s="11"/>
    </row>
    <row r="20" spans="1:5" x14ac:dyDescent="0.25">
      <c r="A20" s="13" t="s">
        <v>326</v>
      </c>
      <c r="B20" s="13" t="s">
        <v>326</v>
      </c>
      <c r="C20" s="13" t="s">
        <v>326</v>
      </c>
      <c r="D20" s="8" t="s">
        <v>327</v>
      </c>
      <c r="E20" s="8" t="s">
        <v>284</v>
      </c>
    </row>
    <row r="22" spans="1:5" x14ac:dyDescent="0.25">
      <c r="A22" s="14" t="s">
        <v>308</v>
      </c>
      <c r="B22" s="14" t="s">
        <v>308</v>
      </c>
      <c r="C22" s="14" t="s">
        <v>308</v>
      </c>
      <c r="D22" s="14" t="s">
        <v>308</v>
      </c>
      <c r="E22" s="14" t="s">
        <v>308</v>
      </c>
    </row>
    <row r="23" spans="1:5" x14ac:dyDescent="0.25">
      <c r="A23" s="11" t="s">
        <v>271</v>
      </c>
      <c r="B23" s="11" t="s">
        <v>309</v>
      </c>
      <c r="C23" s="11" t="s">
        <v>310</v>
      </c>
      <c r="D23" s="11" t="s">
        <v>311</v>
      </c>
      <c r="E23" s="11"/>
    </row>
    <row r="24" spans="1:5" ht="72.75" x14ac:dyDescent="0.25">
      <c r="A24" s="8" t="s">
        <v>271</v>
      </c>
      <c r="B24" s="8" t="s">
        <v>313</v>
      </c>
      <c r="C24" s="8" t="s">
        <v>328</v>
      </c>
      <c r="D24" s="8" t="s">
        <v>4</v>
      </c>
      <c r="E24" s="8" t="s">
        <v>316</v>
      </c>
    </row>
    <row r="25" spans="1:5" x14ac:dyDescent="0.25">
      <c r="A25" s="8" t="s">
        <v>312</v>
      </c>
      <c r="B25" s="8" t="s">
        <v>313</v>
      </c>
      <c r="C25" s="8" t="s">
        <v>323</v>
      </c>
      <c r="D25" s="8" t="s">
        <v>315</v>
      </c>
      <c r="E25" s="8" t="s">
        <v>316</v>
      </c>
    </row>
  </sheetData>
  <mergeCells count="10">
    <mergeCell ref="A5:E5"/>
    <mergeCell ref="A6:E6"/>
    <mergeCell ref="A13:E13"/>
    <mergeCell ref="A14:E14"/>
    <mergeCell ref="C15:D15"/>
    <mergeCell ref="C16:D16"/>
    <mergeCell ref="A18:E18"/>
    <mergeCell ref="A19"/>
    <mergeCell ref="A20:C20"/>
    <mergeCell ref="A22:E22"/>
  </mergeCells>
  <hyperlinks>
    <hyperlink ref="A2" location="'13.1'!A1" display="13.1.17" xr:uid="{00000000-0004-0000-1200-000000000000}"/>
    <hyperlink ref="F2" location="'13.1.17E'!A1" display="24,33" xr:uid="{00000000-0004-0000-1200-000001000000}"/>
    <hyperlink ref="E10" location="'13.1.17E'!A1" display="'13.1.17E'!A1" xr:uid="{00000000-0004-0000-12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DFF0D8"/>
  </sheetPr>
  <dimension ref="A1:I25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36.75" x14ac:dyDescent="0.25">
      <c r="A2" s="5" t="s">
        <v>83</v>
      </c>
      <c r="B2" s="5" t="s">
        <v>84</v>
      </c>
      <c r="C2" s="5" t="s">
        <v>14</v>
      </c>
      <c r="D2" s="5" t="s">
        <v>85</v>
      </c>
      <c r="E2" s="5" t="s">
        <v>21</v>
      </c>
      <c r="F2" s="5" t="s">
        <v>329</v>
      </c>
      <c r="G2" s="5">
        <v>37.959620000000001</v>
      </c>
      <c r="H2" s="5">
        <v>45.494604570000007</v>
      </c>
      <c r="I2" s="5">
        <v>887.05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289</v>
      </c>
      <c r="C8" s="8">
        <v>5</v>
      </c>
      <c r="D8" s="8" t="s">
        <v>290</v>
      </c>
      <c r="E8" s="8">
        <v>19.500169473987107</v>
      </c>
    </row>
    <row r="9" spans="1:9" x14ac:dyDescent="0.25">
      <c r="A9" s="8" t="s">
        <v>276</v>
      </c>
      <c r="B9" s="8" t="s">
        <v>276</v>
      </c>
      <c r="C9" s="8">
        <f>SUBTOTAL(109,Criteria_Summary13.1.18[Elementos])</f>
        <v>5</v>
      </c>
      <c r="D9" s="8" t="s">
        <v>276</v>
      </c>
      <c r="E9" s="8">
        <f>SUBTOTAL(109,Criteria_Summary13.1.18[Total])</f>
        <v>19.500169473987107</v>
      </c>
    </row>
    <row r="10" spans="1:9" x14ac:dyDescent="0.25">
      <c r="A10" s="9" t="s">
        <v>277</v>
      </c>
      <c r="B10" s="9">
        <v>0</v>
      </c>
      <c r="C10" s="10"/>
      <c r="D10" s="10"/>
      <c r="E10" s="9">
        <v>19.5</v>
      </c>
    </row>
    <row r="13" spans="1:9" x14ac:dyDescent="0.25">
      <c r="A13" s="18" t="s">
        <v>290</v>
      </c>
      <c r="B13" s="18" t="s">
        <v>290</v>
      </c>
      <c r="C13" s="18" t="s">
        <v>290</v>
      </c>
      <c r="D13" s="18" t="s">
        <v>290</v>
      </c>
      <c r="E13" s="18" t="s">
        <v>290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289</v>
      </c>
      <c r="B16" s="8">
        <v>5</v>
      </c>
      <c r="C16" s="13" t="s">
        <v>319</v>
      </c>
      <c r="D16" s="13" t="s">
        <v>319</v>
      </c>
      <c r="E16" s="8">
        <v>19.500169473987107</v>
      </c>
    </row>
    <row r="18" spans="1:5" x14ac:dyDescent="0.25">
      <c r="A18" s="14" t="s">
        <v>285</v>
      </c>
      <c r="B18" s="14" t="s">
        <v>285</v>
      </c>
      <c r="C18" s="14" t="s">
        <v>285</v>
      </c>
      <c r="D18" s="14" t="s">
        <v>285</v>
      </c>
      <c r="E18" s="14" t="s">
        <v>285</v>
      </c>
    </row>
    <row r="19" spans="1:5" x14ac:dyDescent="0.25">
      <c r="A19" s="15" t="s">
        <v>286</v>
      </c>
      <c r="B19" s="11"/>
      <c r="C19" s="11"/>
      <c r="D19" s="11" t="s">
        <v>271</v>
      </c>
      <c r="E19" s="11"/>
    </row>
    <row r="20" spans="1:5" x14ac:dyDescent="0.25">
      <c r="A20" s="13" t="s">
        <v>326</v>
      </c>
      <c r="B20" s="13" t="s">
        <v>326</v>
      </c>
      <c r="C20" s="13" t="s">
        <v>326</v>
      </c>
      <c r="D20" s="8" t="s">
        <v>327</v>
      </c>
      <c r="E20" s="8" t="s">
        <v>284</v>
      </c>
    </row>
    <row r="22" spans="1:5" x14ac:dyDescent="0.25">
      <c r="A22" s="14" t="s">
        <v>308</v>
      </c>
      <c r="B22" s="14" t="s">
        <v>308</v>
      </c>
      <c r="C22" s="14" t="s">
        <v>308</v>
      </c>
      <c r="D22" s="14" t="s">
        <v>308</v>
      </c>
      <c r="E22" s="14" t="s">
        <v>308</v>
      </c>
    </row>
    <row r="23" spans="1:5" x14ac:dyDescent="0.25">
      <c r="A23" s="11" t="s">
        <v>271</v>
      </c>
      <c r="B23" s="11" t="s">
        <v>309</v>
      </c>
      <c r="C23" s="11" t="s">
        <v>310</v>
      </c>
      <c r="D23" s="11" t="s">
        <v>311</v>
      </c>
      <c r="E23" s="11"/>
    </row>
    <row r="24" spans="1:5" ht="72.75" x14ac:dyDescent="0.25">
      <c r="A24" s="8" t="s">
        <v>271</v>
      </c>
      <c r="B24" s="8" t="s">
        <v>313</v>
      </c>
      <c r="C24" s="8" t="s">
        <v>328</v>
      </c>
      <c r="D24" s="8" t="s">
        <v>4</v>
      </c>
      <c r="E24" s="8" t="s">
        <v>316</v>
      </c>
    </row>
    <row r="25" spans="1:5" x14ac:dyDescent="0.25">
      <c r="A25" s="8" t="s">
        <v>312</v>
      </c>
      <c r="B25" s="8" t="s">
        <v>313</v>
      </c>
      <c r="C25" s="8" t="s">
        <v>325</v>
      </c>
      <c r="D25" s="8" t="s">
        <v>315</v>
      </c>
      <c r="E25" s="8" t="s">
        <v>316</v>
      </c>
    </row>
  </sheetData>
  <mergeCells count="10">
    <mergeCell ref="A5:E5"/>
    <mergeCell ref="A6:E6"/>
    <mergeCell ref="A13:E13"/>
    <mergeCell ref="A14:E14"/>
    <mergeCell ref="C15:D15"/>
    <mergeCell ref="C16:D16"/>
    <mergeCell ref="A18:E18"/>
    <mergeCell ref="A19"/>
    <mergeCell ref="A20:C20"/>
    <mergeCell ref="A22:E22"/>
  </mergeCells>
  <hyperlinks>
    <hyperlink ref="A2" location="'13.1'!A1" display="13.1.18" xr:uid="{00000000-0004-0000-1300-000000000000}"/>
    <hyperlink ref="F2" location="'13.1.18E'!A1" display="19,5" xr:uid="{00000000-0004-0000-1300-000001000000}"/>
    <hyperlink ref="E10" location="'13.1.18E'!A1" display="'13.1.18E'!A1" xr:uid="{00000000-0004-0000-13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DFF0D8"/>
  </sheetPr>
  <dimension ref="A1:I25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87</v>
      </c>
      <c r="B2" s="5" t="s">
        <v>88</v>
      </c>
      <c r="C2" s="5" t="s">
        <v>89</v>
      </c>
      <c r="D2" s="5" t="s">
        <v>90</v>
      </c>
      <c r="E2" s="5" t="s">
        <v>21</v>
      </c>
      <c r="F2" s="5" t="s">
        <v>91</v>
      </c>
      <c r="G2" s="5">
        <v>10.282389016</v>
      </c>
      <c r="H2" s="5">
        <v>12.323443235676001</v>
      </c>
      <c r="I2" s="5">
        <v>6657.48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289</v>
      </c>
      <c r="C8" s="8">
        <v>384</v>
      </c>
      <c r="D8" s="8" t="s">
        <v>290</v>
      </c>
      <c r="E8" s="8">
        <v>540.38104462500041</v>
      </c>
    </row>
    <row r="9" spans="1:9" x14ac:dyDescent="0.25">
      <c r="A9" s="8" t="s">
        <v>276</v>
      </c>
      <c r="B9" s="8" t="s">
        <v>276</v>
      </c>
      <c r="C9" s="8">
        <f>SUBTOTAL(109,Criteria_Summary13.1.19[Elementos])</f>
        <v>384</v>
      </c>
      <c r="D9" s="8" t="s">
        <v>276</v>
      </c>
      <c r="E9" s="8">
        <f>SUBTOTAL(109,Criteria_Summary13.1.19[Total])</f>
        <v>540.38104462500041</v>
      </c>
    </row>
    <row r="10" spans="1:9" x14ac:dyDescent="0.25">
      <c r="A10" s="9" t="s">
        <v>277</v>
      </c>
      <c r="B10" s="9">
        <v>0</v>
      </c>
      <c r="C10" s="10"/>
      <c r="D10" s="10"/>
      <c r="E10" s="9">
        <v>540.38</v>
      </c>
    </row>
    <row r="13" spans="1:9" x14ac:dyDescent="0.25">
      <c r="A13" s="18" t="s">
        <v>290</v>
      </c>
      <c r="B13" s="18" t="s">
        <v>290</v>
      </c>
      <c r="C13" s="18" t="s">
        <v>290</v>
      </c>
      <c r="D13" s="18" t="s">
        <v>290</v>
      </c>
      <c r="E13" s="18" t="s">
        <v>290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289</v>
      </c>
      <c r="B16" s="8">
        <v>384</v>
      </c>
      <c r="C16" s="13" t="s">
        <v>319</v>
      </c>
      <c r="D16" s="13" t="s">
        <v>319</v>
      </c>
      <c r="E16" s="8">
        <v>540.38104462500041</v>
      </c>
    </row>
    <row r="18" spans="1:5" x14ac:dyDescent="0.25">
      <c r="A18" s="14" t="s">
        <v>285</v>
      </c>
      <c r="B18" s="14" t="s">
        <v>285</v>
      </c>
      <c r="C18" s="14" t="s">
        <v>285</v>
      </c>
      <c r="D18" s="14" t="s">
        <v>285</v>
      </c>
      <c r="E18" s="14" t="s">
        <v>285</v>
      </c>
    </row>
    <row r="19" spans="1:5" x14ac:dyDescent="0.25">
      <c r="A19" s="15" t="s">
        <v>286</v>
      </c>
      <c r="B19" s="11"/>
      <c r="C19" s="11"/>
      <c r="D19" s="11" t="s">
        <v>271</v>
      </c>
      <c r="E19" s="11"/>
    </row>
    <row r="20" spans="1:5" x14ac:dyDescent="0.25">
      <c r="A20" s="13" t="s">
        <v>326</v>
      </c>
      <c r="B20" s="13" t="s">
        <v>326</v>
      </c>
      <c r="C20" s="13" t="s">
        <v>326</v>
      </c>
      <c r="D20" s="8" t="s">
        <v>330</v>
      </c>
      <c r="E20" s="8" t="s">
        <v>284</v>
      </c>
    </row>
    <row r="22" spans="1:5" x14ac:dyDescent="0.25">
      <c r="A22" s="14" t="s">
        <v>308</v>
      </c>
      <c r="B22" s="14" t="s">
        <v>308</v>
      </c>
      <c r="C22" s="14" t="s">
        <v>308</v>
      </c>
      <c r="D22" s="14" t="s">
        <v>308</v>
      </c>
      <c r="E22" s="14" t="s">
        <v>308</v>
      </c>
    </row>
    <row r="23" spans="1:5" x14ac:dyDescent="0.25">
      <c r="A23" s="11" t="s">
        <v>271</v>
      </c>
      <c r="B23" s="11" t="s">
        <v>309</v>
      </c>
      <c r="C23" s="11" t="s">
        <v>310</v>
      </c>
      <c r="D23" s="11" t="s">
        <v>311</v>
      </c>
      <c r="E23" s="11"/>
    </row>
    <row r="24" spans="1:5" ht="108.75" x14ac:dyDescent="0.25">
      <c r="A24" s="8" t="s">
        <v>271</v>
      </c>
      <c r="B24" s="8" t="s">
        <v>313</v>
      </c>
      <c r="C24" s="8" t="s">
        <v>331</v>
      </c>
      <c r="D24" s="8" t="s">
        <v>4</v>
      </c>
      <c r="E24" s="8" t="s">
        <v>316</v>
      </c>
    </row>
    <row r="25" spans="1:5" x14ac:dyDescent="0.25">
      <c r="A25" s="8" t="s">
        <v>312</v>
      </c>
      <c r="B25" s="8" t="s">
        <v>313</v>
      </c>
      <c r="C25" s="8" t="s">
        <v>323</v>
      </c>
      <c r="D25" s="8" t="s">
        <v>315</v>
      </c>
      <c r="E25" s="8" t="s">
        <v>316</v>
      </c>
    </row>
  </sheetData>
  <mergeCells count="10">
    <mergeCell ref="A5:E5"/>
    <mergeCell ref="A6:E6"/>
    <mergeCell ref="A13:E13"/>
    <mergeCell ref="A14:E14"/>
    <mergeCell ref="C15:D15"/>
    <mergeCell ref="C16:D16"/>
    <mergeCell ref="A18:E18"/>
    <mergeCell ref="A19"/>
    <mergeCell ref="A20:C20"/>
    <mergeCell ref="A22:E22"/>
  </mergeCells>
  <hyperlinks>
    <hyperlink ref="A2" location="'13.1'!A1" display="13.1.19" xr:uid="{00000000-0004-0000-1400-000000000000}"/>
    <hyperlink ref="F2" location="'13.1.19E'!A1" display="540,38" xr:uid="{00000000-0004-0000-1400-000001000000}"/>
    <hyperlink ref="E10" location="'13.1.19E'!A1" display="'13.1.19E'!A1" xr:uid="{00000000-0004-0000-14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DFF0D8"/>
  </sheetPr>
  <dimension ref="A1:I25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92</v>
      </c>
      <c r="B2" s="5" t="s">
        <v>93</v>
      </c>
      <c r="C2" s="5" t="s">
        <v>89</v>
      </c>
      <c r="D2" s="5" t="s">
        <v>94</v>
      </c>
      <c r="E2" s="5" t="s">
        <v>21</v>
      </c>
      <c r="F2" s="5" t="s">
        <v>95</v>
      </c>
      <c r="G2" s="5">
        <v>13.999825167999999</v>
      </c>
      <c r="H2" s="5">
        <v>16.778790463848001</v>
      </c>
      <c r="I2" s="5">
        <v>1935.42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289</v>
      </c>
      <c r="C8" s="8">
        <v>27</v>
      </c>
      <c r="D8" s="8" t="s">
        <v>290</v>
      </c>
      <c r="E8" s="8">
        <v>115.4099374548363</v>
      </c>
    </row>
    <row r="9" spans="1:9" x14ac:dyDescent="0.25">
      <c r="A9" s="8" t="s">
        <v>276</v>
      </c>
      <c r="B9" s="8" t="s">
        <v>276</v>
      </c>
      <c r="C9" s="8">
        <f>SUBTOTAL(109,Criteria_Summary13.1.20[Elementos])</f>
        <v>27</v>
      </c>
      <c r="D9" s="8" t="s">
        <v>276</v>
      </c>
      <c r="E9" s="8">
        <f>SUBTOTAL(109,Criteria_Summary13.1.20[Total])</f>
        <v>115.4099374548363</v>
      </c>
    </row>
    <row r="10" spans="1:9" x14ac:dyDescent="0.25">
      <c r="A10" s="9" t="s">
        <v>277</v>
      </c>
      <c r="B10" s="9">
        <v>0</v>
      </c>
      <c r="C10" s="10"/>
      <c r="D10" s="10"/>
      <c r="E10" s="9">
        <v>115.41</v>
      </c>
    </row>
    <row r="13" spans="1:9" x14ac:dyDescent="0.25">
      <c r="A13" s="18" t="s">
        <v>290</v>
      </c>
      <c r="B13" s="18" t="s">
        <v>290</v>
      </c>
      <c r="C13" s="18" t="s">
        <v>290</v>
      </c>
      <c r="D13" s="18" t="s">
        <v>290</v>
      </c>
      <c r="E13" s="18" t="s">
        <v>290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289</v>
      </c>
      <c r="B16" s="8">
        <v>27</v>
      </c>
      <c r="C16" s="13" t="s">
        <v>319</v>
      </c>
      <c r="D16" s="13" t="s">
        <v>319</v>
      </c>
      <c r="E16" s="8">
        <v>115.4099374548363</v>
      </c>
    </row>
    <row r="18" spans="1:5" x14ac:dyDescent="0.25">
      <c r="A18" s="14" t="s">
        <v>285</v>
      </c>
      <c r="B18" s="14" t="s">
        <v>285</v>
      </c>
      <c r="C18" s="14" t="s">
        <v>285</v>
      </c>
      <c r="D18" s="14" t="s">
        <v>285</v>
      </c>
      <c r="E18" s="14" t="s">
        <v>285</v>
      </c>
    </row>
    <row r="19" spans="1:5" x14ac:dyDescent="0.25">
      <c r="A19" s="15" t="s">
        <v>286</v>
      </c>
      <c r="B19" s="11"/>
      <c r="C19" s="11"/>
      <c r="D19" s="11" t="s">
        <v>271</v>
      </c>
      <c r="E19" s="11"/>
    </row>
    <row r="20" spans="1:5" x14ac:dyDescent="0.25">
      <c r="A20" s="13" t="s">
        <v>326</v>
      </c>
      <c r="B20" s="13" t="s">
        <v>326</v>
      </c>
      <c r="C20" s="13" t="s">
        <v>326</v>
      </c>
      <c r="D20" s="8" t="s">
        <v>330</v>
      </c>
      <c r="E20" s="8" t="s">
        <v>284</v>
      </c>
    </row>
    <row r="22" spans="1:5" x14ac:dyDescent="0.25">
      <c r="A22" s="14" t="s">
        <v>308</v>
      </c>
      <c r="B22" s="14" t="s">
        <v>308</v>
      </c>
      <c r="C22" s="14" t="s">
        <v>308</v>
      </c>
      <c r="D22" s="14" t="s">
        <v>308</v>
      </c>
      <c r="E22" s="14" t="s">
        <v>308</v>
      </c>
    </row>
    <row r="23" spans="1:5" x14ac:dyDescent="0.25">
      <c r="A23" s="11" t="s">
        <v>271</v>
      </c>
      <c r="B23" s="11" t="s">
        <v>309</v>
      </c>
      <c r="C23" s="11" t="s">
        <v>310</v>
      </c>
      <c r="D23" s="11" t="s">
        <v>311</v>
      </c>
      <c r="E23" s="11"/>
    </row>
    <row r="24" spans="1:5" ht="108.75" x14ac:dyDescent="0.25">
      <c r="A24" s="8" t="s">
        <v>271</v>
      </c>
      <c r="B24" s="8" t="s">
        <v>313</v>
      </c>
      <c r="C24" s="8" t="s">
        <v>331</v>
      </c>
      <c r="D24" s="8" t="s">
        <v>4</v>
      </c>
      <c r="E24" s="8" t="s">
        <v>316</v>
      </c>
    </row>
    <row r="25" spans="1:5" x14ac:dyDescent="0.25">
      <c r="A25" s="8" t="s">
        <v>312</v>
      </c>
      <c r="B25" s="8" t="s">
        <v>313</v>
      </c>
      <c r="C25" s="8" t="s">
        <v>325</v>
      </c>
      <c r="D25" s="8" t="s">
        <v>315</v>
      </c>
      <c r="E25" s="8" t="s">
        <v>316</v>
      </c>
    </row>
  </sheetData>
  <mergeCells count="10">
    <mergeCell ref="A5:E5"/>
    <mergeCell ref="A6:E6"/>
    <mergeCell ref="A13:E13"/>
    <mergeCell ref="A14:E14"/>
    <mergeCell ref="C15:D15"/>
    <mergeCell ref="C16:D16"/>
    <mergeCell ref="A18:E18"/>
    <mergeCell ref="A19"/>
    <mergeCell ref="A20:C20"/>
    <mergeCell ref="A22:E22"/>
  </mergeCells>
  <hyperlinks>
    <hyperlink ref="A2" location="'13.1'!A1" display="13.1.20" xr:uid="{00000000-0004-0000-1500-000000000000}"/>
    <hyperlink ref="F2" location="'13.1.20E'!A1" display="115,41" xr:uid="{00000000-0004-0000-1500-000001000000}"/>
    <hyperlink ref="E10" location="'13.1.20E'!A1" display="'13.1.20E'!A1" xr:uid="{00000000-0004-0000-15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DFF0D8"/>
  </sheetPr>
  <dimension ref="A1:I25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96</v>
      </c>
      <c r="B2" s="5" t="s">
        <v>97</v>
      </c>
      <c r="C2" s="5" t="s">
        <v>14</v>
      </c>
      <c r="D2" s="5" t="s">
        <v>98</v>
      </c>
      <c r="E2" s="5" t="s">
        <v>21</v>
      </c>
      <c r="F2" s="5" t="s">
        <v>99</v>
      </c>
      <c r="G2" s="5">
        <v>3.1962929999999998</v>
      </c>
      <c r="H2" s="5">
        <v>3.8307571605000001</v>
      </c>
      <c r="I2" s="5">
        <v>4894.3100000000004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289</v>
      </c>
      <c r="C8" s="8">
        <v>718</v>
      </c>
      <c r="D8" s="8" t="s">
        <v>290</v>
      </c>
      <c r="E8" s="8">
        <v>1277.8902448024528</v>
      </c>
    </row>
    <row r="9" spans="1:9" x14ac:dyDescent="0.25">
      <c r="A9" s="8" t="s">
        <v>276</v>
      </c>
      <c r="B9" s="8" t="s">
        <v>276</v>
      </c>
      <c r="C9" s="8">
        <f>SUBTOTAL(109,Criteria_Summary13.1.21[Elementos])</f>
        <v>718</v>
      </c>
      <c r="D9" s="8" t="s">
        <v>276</v>
      </c>
      <c r="E9" s="8">
        <f>SUBTOTAL(109,Criteria_Summary13.1.21[Total])</f>
        <v>1277.8902448024528</v>
      </c>
    </row>
    <row r="10" spans="1:9" x14ac:dyDescent="0.25">
      <c r="A10" s="9" t="s">
        <v>277</v>
      </c>
      <c r="B10" s="9">
        <v>0</v>
      </c>
      <c r="C10" s="10"/>
      <c r="D10" s="10"/>
      <c r="E10" s="9">
        <v>1277.8900000000001</v>
      </c>
    </row>
    <row r="13" spans="1:9" x14ac:dyDescent="0.25">
      <c r="A13" s="18" t="s">
        <v>290</v>
      </c>
      <c r="B13" s="18" t="s">
        <v>290</v>
      </c>
      <c r="C13" s="18" t="s">
        <v>290</v>
      </c>
      <c r="D13" s="18" t="s">
        <v>290</v>
      </c>
      <c r="E13" s="18" t="s">
        <v>290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289</v>
      </c>
      <c r="B16" s="8">
        <v>718</v>
      </c>
      <c r="C16" s="13" t="s">
        <v>319</v>
      </c>
      <c r="D16" s="13" t="s">
        <v>319</v>
      </c>
      <c r="E16" s="8">
        <v>1277.8902448024528</v>
      </c>
    </row>
    <row r="18" spans="1:5" x14ac:dyDescent="0.25">
      <c r="A18" s="14" t="s">
        <v>285</v>
      </c>
      <c r="B18" s="14" t="s">
        <v>285</v>
      </c>
      <c r="C18" s="14" t="s">
        <v>285</v>
      </c>
      <c r="D18" s="14" t="s">
        <v>285</v>
      </c>
      <c r="E18" s="14" t="s">
        <v>285</v>
      </c>
    </row>
    <row r="19" spans="1:5" x14ac:dyDescent="0.25">
      <c r="A19" s="15" t="s">
        <v>286</v>
      </c>
      <c r="B19" s="11"/>
      <c r="C19" s="11"/>
      <c r="D19" s="11" t="s">
        <v>271</v>
      </c>
      <c r="E19" s="11"/>
    </row>
    <row r="20" spans="1:5" x14ac:dyDescent="0.25">
      <c r="A20" s="13" t="s">
        <v>326</v>
      </c>
      <c r="B20" s="13" t="s">
        <v>326</v>
      </c>
      <c r="C20" s="13" t="s">
        <v>326</v>
      </c>
      <c r="D20" s="8" t="s">
        <v>332</v>
      </c>
      <c r="E20" s="8" t="s">
        <v>284</v>
      </c>
    </row>
    <row r="22" spans="1:5" x14ac:dyDescent="0.25">
      <c r="A22" s="14" t="s">
        <v>308</v>
      </c>
      <c r="B22" s="14" t="s">
        <v>308</v>
      </c>
      <c r="C22" s="14" t="s">
        <v>308</v>
      </c>
      <c r="D22" s="14" t="s">
        <v>308</v>
      </c>
      <c r="E22" s="14" t="s">
        <v>308</v>
      </c>
    </row>
    <row r="23" spans="1:5" x14ac:dyDescent="0.25">
      <c r="A23" s="11" t="s">
        <v>271</v>
      </c>
      <c r="B23" s="11" t="s">
        <v>309</v>
      </c>
      <c r="C23" s="11" t="s">
        <v>310</v>
      </c>
      <c r="D23" s="11" t="s">
        <v>311</v>
      </c>
      <c r="E23" s="11"/>
    </row>
    <row r="24" spans="1:5" ht="96.75" x14ac:dyDescent="0.25">
      <c r="A24" s="8" t="s">
        <v>271</v>
      </c>
      <c r="B24" s="8" t="s">
        <v>313</v>
      </c>
      <c r="C24" s="8" t="s">
        <v>333</v>
      </c>
      <c r="D24" s="8" t="s">
        <v>4</v>
      </c>
      <c r="E24" s="8" t="s">
        <v>316</v>
      </c>
    </row>
    <row r="25" spans="1:5" x14ac:dyDescent="0.25">
      <c r="A25" s="8" t="s">
        <v>312</v>
      </c>
      <c r="B25" s="8" t="s">
        <v>313</v>
      </c>
      <c r="C25" s="8" t="s">
        <v>323</v>
      </c>
      <c r="D25" s="8" t="s">
        <v>315</v>
      </c>
      <c r="E25" s="8" t="s">
        <v>316</v>
      </c>
    </row>
  </sheetData>
  <mergeCells count="10">
    <mergeCell ref="A5:E5"/>
    <mergeCell ref="A6:E6"/>
    <mergeCell ref="A13:E13"/>
    <mergeCell ref="A14:E14"/>
    <mergeCell ref="C15:D15"/>
    <mergeCell ref="C16:D16"/>
    <mergeCell ref="A18:E18"/>
    <mergeCell ref="A19"/>
    <mergeCell ref="A20:C20"/>
    <mergeCell ref="A22:E22"/>
  </mergeCells>
  <hyperlinks>
    <hyperlink ref="A2" location="'13.1'!A1" display="13.1.21" xr:uid="{00000000-0004-0000-1600-000000000000}"/>
    <hyperlink ref="F2" location="'13.1.21E'!A1" display="1277,89" xr:uid="{00000000-0004-0000-1600-000001000000}"/>
    <hyperlink ref="E10" location="'13.1.21E'!A1" display="'13.1.21E'!A1" xr:uid="{00000000-0004-0000-16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DFF0D8"/>
  </sheetPr>
  <dimension ref="A1:I25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100</v>
      </c>
      <c r="B2" s="5" t="s">
        <v>101</v>
      </c>
      <c r="C2" s="5" t="s">
        <v>14</v>
      </c>
      <c r="D2" s="5" t="s">
        <v>102</v>
      </c>
      <c r="E2" s="5" t="s">
        <v>21</v>
      </c>
      <c r="F2" s="5" t="s">
        <v>103</v>
      </c>
      <c r="G2" s="5">
        <v>4.8552929999999996</v>
      </c>
      <c r="H2" s="5">
        <v>5.8190686605000002</v>
      </c>
      <c r="I2" s="5">
        <v>359.4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289</v>
      </c>
      <c r="C8" s="8">
        <v>30</v>
      </c>
      <c r="D8" s="8" t="s">
        <v>290</v>
      </c>
      <c r="E8" s="8">
        <v>61.860530830582945</v>
      </c>
    </row>
    <row r="9" spans="1:9" x14ac:dyDescent="0.25">
      <c r="A9" s="8" t="s">
        <v>276</v>
      </c>
      <c r="B9" s="8" t="s">
        <v>276</v>
      </c>
      <c r="C9" s="8">
        <f>SUBTOTAL(109,Criteria_Summary13.1.22[Elementos])</f>
        <v>30</v>
      </c>
      <c r="D9" s="8" t="s">
        <v>276</v>
      </c>
      <c r="E9" s="8">
        <f>SUBTOTAL(109,Criteria_Summary13.1.22[Total])</f>
        <v>61.860530830582945</v>
      </c>
    </row>
    <row r="10" spans="1:9" x14ac:dyDescent="0.25">
      <c r="A10" s="9" t="s">
        <v>277</v>
      </c>
      <c r="B10" s="9">
        <v>0</v>
      </c>
      <c r="C10" s="10"/>
      <c r="D10" s="10"/>
      <c r="E10" s="9">
        <v>61.86</v>
      </c>
    </row>
    <row r="13" spans="1:9" x14ac:dyDescent="0.25">
      <c r="A13" s="18" t="s">
        <v>290</v>
      </c>
      <c r="B13" s="18" t="s">
        <v>290</v>
      </c>
      <c r="C13" s="18" t="s">
        <v>290</v>
      </c>
      <c r="D13" s="18" t="s">
        <v>290</v>
      </c>
      <c r="E13" s="18" t="s">
        <v>290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289</v>
      </c>
      <c r="B16" s="8">
        <v>30</v>
      </c>
      <c r="C16" s="13" t="s">
        <v>319</v>
      </c>
      <c r="D16" s="13" t="s">
        <v>319</v>
      </c>
      <c r="E16" s="8">
        <v>61.860530830582945</v>
      </c>
    </row>
    <row r="18" spans="1:5" x14ac:dyDescent="0.25">
      <c r="A18" s="14" t="s">
        <v>285</v>
      </c>
      <c r="B18" s="14" t="s">
        <v>285</v>
      </c>
      <c r="C18" s="14" t="s">
        <v>285</v>
      </c>
      <c r="D18" s="14" t="s">
        <v>285</v>
      </c>
      <c r="E18" s="14" t="s">
        <v>285</v>
      </c>
    </row>
    <row r="19" spans="1:5" x14ac:dyDescent="0.25">
      <c r="A19" s="15" t="s">
        <v>286</v>
      </c>
      <c r="B19" s="11"/>
      <c r="C19" s="11"/>
      <c r="D19" s="11" t="s">
        <v>271</v>
      </c>
      <c r="E19" s="11"/>
    </row>
    <row r="20" spans="1:5" x14ac:dyDescent="0.25">
      <c r="A20" s="13" t="s">
        <v>326</v>
      </c>
      <c r="B20" s="13" t="s">
        <v>326</v>
      </c>
      <c r="C20" s="13" t="s">
        <v>326</v>
      </c>
      <c r="D20" s="8" t="s">
        <v>332</v>
      </c>
      <c r="E20" s="8" t="s">
        <v>284</v>
      </c>
    </row>
    <row r="22" spans="1:5" x14ac:dyDescent="0.25">
      <c r="A22" s="14" t="s">
        <v>308</v>
      </c>
      <c r="B22" s="14" t="s">
        <v>308</v>
      </c>
      <c r="C22" s="14" t="s">
        <v>308</v>
      </c>
      <c r="D22" s="14" t="s">
        <v>308</v>
      </c>
      <c r="E22" s="14" t="s">
        <v>308</v>
      </c>
    </row>
    <row r="23" spans="1:5" x14ac:dyDescent="0.25">
      <c r="A23" s="11" t="s">
        <v>271</v>
      </c>
      <c r="B23" s="11" t="s">
        <v>309</v>
      </c>
      <c r="C23" s="11" t="s">
        <v>310</v>
      </c>
      <c r="D23" s="11" t="s">
        <v>311</v>
      </c>
      <c r="E23" s="11"/>
    </row>
    <row r="24" spans="1:5" ht="96.75" x14ac:dyDescent="0.25">
      <c r="A24" s="8" t="s">
        <v>271</v>
      </c>
      <c r="B24" s="8" t="s">
        <v>313</v>
      </c>
      <c r="C24" s="8" t="s">
        <v>333</v>
      </c>
      <c r="D24" s="8" t="s">
        <v>4</v>
      </c>
      <c r="E24" s="8" t="s">
        <v>316</v>
      </c>
    </row>
    <row r="25" spans="1:5" x14ac:dyDescent="0.25">
      <c r="A25" s="8" t="s">
        <v>312</v>
      </c>
      <c r="B25" s="8" t="s">
        <v>313</v>
      </c>
      <c r="C25" s="8" t="s">
        <v>325</v>
      </c>
      <c r="D25" s="8" t="s">
        <v>315</v>
      </c>
      <c r="E25" s="8" t="s">
        <v>316</v>
      </c>
    </row>
  </sheetData>
  <mergeCells count="10">
    <mergeCell ref="A5:E5"/>
    <mergeCell ref="A6:E6"/>
    <mergeCell ref="A13:E13"/>
    <mergeCell ref="A14:E14"/>
    <mergeCell ref="C15:D15"/>
    <mergeCell ref="C16:D16"/>
    <mergeCell ref="A18:E18"/>
    <mergeCell ref="A19"/>
    <mergeCell ref="A20:C20"/>
    <mergeCell ref="A22:E22"/>
  </mergeCells>
  <hyperlinks>
    <hyperlink ref="A2" location="'13.1'!A1" display="13.1.22" xr:uid="{00000000-0004-0000-1700-000000000000}"/>
    <hyperlink ref="F2" location="'13.1.22E'!A1" display="61,86" xr:uid="{00000000-0004-0000-1700-000001000000}"/>
    <hyperlink ref="E10" location="'13.1.22E'!A1" display="'13.1.22E'!A1" xr:uid="{00000000-0004-0000-17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DFF0D8"/>
  </sheetPr>
  <dimension ref="A1:I26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104</v>
      </c>
      <c r="B2" s="5" t="s">
        <v>105</v>
      </c>
      <c r="C2" s="5" t="s">
        <v>14</v>
      </c>
      <c r="D2" s="5" t="s">
        <v>106</v>
      </c>
      <c r="E2" s="5" t="s">
        <v>21</v>
      </c>
      <c r="F2" s="5" t="s">
        <v>107</v>
      </c>
      <c r="G2" s="5">
        <v>15.868103</v>
      </c>
      <c r="H2" s="5">
        <v>19.017921445500001</v>
      </c>
      <c r="I2" s="5">
        <v>144.85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289</v>
      </c>
      <c r="C8" s="8">
        <v>102</v>
      </c>
      <c r="D8" s="8" t="s">
        <v>290</v>
      </c>
      <c r="E8" s="8">
        <v>7.6228333760985052</v>
      </c>
    </row>
    <row r="9" spans="1:9" x14ac:dyDescent="0.25">
      <c r="A9" s="8" t="s">
        <v>276</v>
      </c>
      <c r="B9" s="8" t="s">
        <v>276</v>
      </c>
      <c r="C9" s="8">
        <f>SUBTOTAL(109,Criteria_Summary13.1.23[Elementos])</f>
        <v>102</v>
      </c>
      <c r="D9" s="8" t="s">
        <v>276</v>
      </c>
      <c r="E9" s="8">
        <f>SUBTOTAL(109,Criteria_Summary13.1.23[Total])</f>
        <v>7.6228333760985052</v>
      </c>
    </row>
    <row r="10" spans="1:9" x14ac:dyDescent="0.25">
      <c r="A10" s="9" t="s">
        <v>277</v>
      </c>
      <c r="B10" s="9">
        <v>0</v>
      </c>
      <c r="C10" s="10"/>
      <c r="D10" s="10"/>
      <c r="E10" s="9">
        <v>7.62</v>
      </c>
    </row>
    <row r="13" spans="1:9" x14ac:dyDescent="0.25">
      <c r="A13" s="18" t="s">
        <v>290</v>
      </c>
      <c r="B13" s="18" t="s">
        <v>290</v>
      </c>
      <c r="C13" s="18" t="s">
        <v>290</v>
      </c>
      <c r="D13" s="18" t="s">
        <v>290</v>
      </c>
      <c r="E13" s="18" t="s">
        <v>290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289</v>
      </c>
      <c r="B16" s="8">
        <v>102</v>
      </c>
      <c r="C16" s="13" t="s">
        <v>319</v>
      </c>
      <c r="D16" s="13" t="s">
        <v>319</v>
      </c>
      <c r="E16" s="8">
        <v>7.6228333760985052</v>
      </c>
    </row>
    <row r="18" spans="1:5" x14ac:dyDescent="0.25">
      <c r="A18" s="14" t="s">
        <v>285</v>
      </c>
      <c r="B18" s="14" t="s">
        <v>285</v>
      </c>
      <c r="C18" s="14" t="s">
        <v>285</v>
      </c>
      <c r="D18" s="14" t="s">
        <v>285</v>
      </c>
      <c r="E18" s="14" t="s">
        <v>285</v>
      </c>
    </row>
    <row r="19" spans="1:5" x14ac:dyDescent="0.25">
      <c r="A19" s="15" t="s">
        <v>286</v>
      </c>
      <c r="B19" s="11"/>
      <c r="C19" s="11"/>
      <c r="D19" s="11" t="s">
        <v>271</v>
      </c>
      <c r="E19" s="11"/>
    </row>
    <row r="20" spans="1:5" x14ac:dyDescent="0.25">
      <c r="A20" s="13" t="s">
        <v>326</v>
      </c>
      <c r="B20" s="13" t="s">
        <v>326</v>
      </c>
      <c r="C20" s="13" t="s">
        <v>326</v>
      </c>
      <c r="D20" s="8" t="s">
        <v>334</v>
      </c>
      <c r="E20" s="8" t="s">
        <v>284</v>
      </c>
    </row>
    <row r="22" spans="1:5" x14ac:dyDescent="0.25">
      <c r="A22" s="14" t="s">
        <v>308</v>
      </c>
      <c r="B22" s="14" t="s">
        <v>308</v>
      </c>
      <c r="C22" s="14" t="s">
        <v>308</v>
      </c>
      <c r="D22" s="14" t="s">
        <v>308</v>
      </c>
      <c r="E22" s="14" t="s">
        <v>308</v>
      </c>
    </row>
    <row r="23" spans="1:5" x14ac:dyDescent="0.25">
      <c r="A23" s="11" t="s">
        <v>271</v>
      </c>
      <c r="B23" s="11" t="s">
        <v>309</v>
      </c>
      <c r="C23" s="11" t="s">
        <v>310</v>
      </c>
      <c r="D23" s="11" t="s">
        <v>311</v>
      </c>
      <c r="E23" s="11"/>
    </row>
    <row r="24" spans="1:5" ht="72.75" x14ac:dyDescent="0.25">
      <c r="A24" s="8" t="s">
        <v>271</v>
      </c>
      <c r="B24" s="8" t="s">
        <v>313</v>
      </c>
      <c r="C24" s="8" t="s">
        <v>335</v>
      </c>
      <c r="D24" s="8" t="s">
        <v>4</v>
      </c>
      <c r="E24" s="8" t="s">
        <v>284</v>
      </c>
    </row>
    <row r="25" spans="1:5" x14ac:dyDescent="0.25">
      <c r="A25" s="8" t="s">
        <v>312</v>
      </c>
      <c r="B25" s="8" t="s">
        <v>313</v>
      </c>
      <c r="C25" s="8" t="s">
        <v>323</v>
      </c>
      <c r="D25" s="8" t="s">
        <v>315</v>
      </c>
      <c r="E25" s="8" t="s">
        <v>284</v>
      </c>
    </row>
    <row r="26" spans="1:5" x14ac:dyDescent="0.25">
      <c r="A26" s="8" t="s">
        <v>312</v>
      </c>
      <c r="B26" s="8" t="s">
        <v>313</v>
      </c>
      <c r="C26" s="8" t="s">
        <v>336</v>
      </c>
      <c r="D26" s="8" t="s">
        <v>315</v>
      </c>
      <c r="E26" s="8" t="s">
        <v>284</v>
      </c>
    </row>
  </sheetData>
  <mergeCells count="10">
    <mergeCell ref="A5:E5"/>
    <mergeCell ref="A6:E6"/>
    <mergeCell ref="A13:E13"/>
    <mergeCell ref="A14:E14"/>
    <mergeCell ref="C15:D15"/>
    <mergeCell ref="C16:D16"/>
    <mergeCell ref="A18:E18"/>
    <mergeCell ref="A19"/>
    <mergeCell ref="A20:C20"/>
    <mergeCell ref="A22:E22"/>
  </mergeCells>
  <hyperlinks>
    <hyperlink ref="A2" location="'13.1'!A1" display="13.1.23" xr:uid="{00000000-0004-0000-1800-000000000000}"/>
    <hyperlink ref="F2" location="'13.1.23E'!A1" display="7,62" xr:uid="{00000000-0004-0000-1800-000001000000}"/>
    <hyperlink ref="E10" location="'13.1.23E'!A1" display="'13.1.23E'!A1" xr:uid="{00000000-0004-0000-18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108</v>
      </c>
      <c r="B2" s="5" t="s">
        <v>109</v>
      </c>
      <c r="C2" s="5" t="s">
        <v>89</v>
      </c>
      <c r="D2" s="5" t="s">
        <v>110</v>
      </c>
      <c r="E2" s="5" t="s">
        <v>16</v>
      </c>
      <c r="F2" s="5" t="s">
        <v>337</v>
      </c>
      <c r="G2" s="5">
        <v>67.300505999999999</v>
      </c>
      <c r="H2" s="5">
        <v>80.65965644100001</v>
      </c>
      <c r="I2" s="5">
        <v>564.54999999999995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7</v>
      </c>
      <c r="D8" s="8" t="s">
        <v>338</v>
      </c>
      <c r="E8" s="8">
        <v>7</v>
      </c>
    </row>
    <row r="9" spans="1:9" x14ac:dyDescent="0.25">
      <c r="A9" s="8" t="s">
        <v>276</v>
      </c>
      <c r="B9" s="8" t="s">
        <v>276</v>
      </c>
      <c r="C9" s="8">
        <f>SUBTOTAL(109,Criteria_Summary13.1.24[Elementos])</f>
        <v>7</v>
      </c>
      <c r="D9" s="8" t="s">
        <v>276</v>
      </c>
      <c r="E9" s="8">
        <f>SUBTOTAL(109,Criteria_Summary13.1.24[Total])</f>
        <v>7</v>
      </c>
    </row>
    <row r="10" spans="1:9" x14ac:dyDescent="0.25">
      <c r="A10" s="9" t="s">
        <v>277</v>
      </c>
      <c r="B10" s="9">
        <v>0</v>
      </c>
      <c r="C10" s="10"/>
      <c r="D10" s="10"/>
      <c r="E10" s="9">
        <v>7</v>
      </c>
    </row>
    <row r="13" spans="1:9" x14ac:dyDescent="0.25">
      <c r="A13" s="18" t="s">
        <v>338</v>
      </c>
      <c r="B13" s="18" t="s">
        <v>338</v>
      </c>
      <c r="C13" s="18" t="s">
        <v>338</v>
      </c>
      <c r="D13" s="18" t="s">
        <v>338</v>
      </c>
      <c r="E13" s="18" t="s">
        <v>338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7</v>
      </c>
      <c r="C16" s="13" t="s">
        <v>7</v>
      </c>
      <c r="D16" s="13" t="s">
        <v>7</v>
      </c>
      <c r="E16" s="8">
        <v>7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339</v>
      </c>
      <c r="B24" s="13" t="s">
        <v>339</v>
      </c>
      <c r="C24" s="13" t="s">
        <v>339</v>
      </c>
      <c r="D24" s="8" t="s">
        <v>339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24" xr:uid="{00000000-0004-0000-1900-000000000000}"/>
    <hyperlink ref="F2" location="'13.1.24E'!A1" display="7" xr:uid="{00000000-0004-0000-1900-000001000000}"/>
    <hyperlink ref="E10" location="'13.1.24E'!A1" display="'13.1.24E'!A1" xr:uid="{00000000-0004-0000-19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DFF0D8"/>
  </sheetPr>
  <dimension ref="A1:I3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112</v>
      </c>
      <c r="B2" s="5" t="s">
        <v>113</v>
      </c>
      <c r="C2" s="5" t="s">
        <v>14</v>
      </c>
      <c r="D2" s="5" t="s">
        <v>114</v>
      </c>
      <c r="E2" s="5" t="s">
        <v>16</v>
      </c>
      <c r="F2" s="5" t="s">
        <v>340</v>
      </c>
      <c r="G2" s="5">
        <v>12.208525</v>
      </c>
      <c r="H2" s="5">
        <v>14.631917212500001</v>
      </c>
      <c r="I2" s="5">
        <v>11850.3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428</v>
      </c>
      <c r="D8" s="8" t="s">
        <v>338</v>
      </c>
      <c r="E8" s="8">
        <v>428</v>
      </c>
    </row>
    <row r="9" spans="1:9" x14ac:dyDescent="0.25">
      <c r="A9" s="8">
        <v>2</v>
      </c>
      <c r="B9" s="8" t="s">
        <v>274</v>
      </c>
      <c r="C9" s="8">
        <v>382</v>
      </c>
      <c r="D9" s="8" t="s">
        <v>341</v>
      </c>
      <c r="E9" s="8">
        <v>382</v>
      </c>
    </row>
    <row r="10" spans="1:9" x14ac:dyDescent="0.25">
      <c r="A10" s="8" t="s">
        <v>276</v>
      </c>
      <c r="B10" s="8" t="s">
        <v>276</v>
      </c>
      <c r="C10" s="8">
        <f>SUBTOTAL(109,Criteria_Summary13.1.25[Elementos])</f>
        <v>810</v>
      </c>
      <c r="D10" s="8" t="s">
        <v>276</v>
      </c>
      <c r="E10" s="8">
        <f>SUBTOTAL(109,Criteria_Summary13.1.25[Total])</f>
        <v>810</v>
      </c>
    </row>
    <row r="11" spans="1:9" x14ac:dyDescent="0.25">
      <c r="A11" s="9" t="s">
        <v>277</v>
      </c>
      <c r="B11" s="9">
        <v>0</v>
      </c>
      <c r="C11" s="10"/>
      <c r="D11" s="10"/>
      <c r="E11" s="9">
        <v>810</v>
      </c>
    </row>
    <row r="14" spans="1:9" x14ac:dyDescent="0.25">
      <c r="A14" s="18" t="s">
        <v>338</v>
      </c>
      <c r="B14" s="18" t="s">
        <v>338</v>
      </c>
      <c r="C14" s="18" t="s">
        <v>338</v>
      </c>
      <c r="D14" s="18" t="s">
        <v>338</v>
      </c>
      <c r="E14" s="18" t="s">
        <v>338</v>
      </c>
    </row>
    <row r="15" spans="1:9" x14ac:dyDescent="0.25">
      <c r="A15" s="19"/>
      <c r="B15" s="19"/>
      <c r="C15" s="19"/>
      <c r="D15" s="19"/>
      <c r="E15" s="19"/>
    </row>
    <row r="16" spans="1:9" x14ac:dyDescent="0.25">
      <c r="A16" s="11" t="s">
        <v>271</v>
      </c>
      <c r="B16" s="11" t="s">
        <v>272</v>
      </c>
      <c r="C16" s="15" t="s">
        <v>278</v>
      </c>
      <c r="D16" s="15" t="s">
        <v>278</v>
      </c>
      <c r="E16" s="11" t="s">
        <v>9</v>
      </c>
    </row>
    <row r="17" spans="1:5" x14ac:dyDescent="0.25">
      <c r="A17" s="8" t="s">
        <v>274</v>
      </c>
      <c r="B17" s="8">
        <v>428</v>
      </c>
      <c r="C17" s="13" t="s">
        <v>7</v>
      </c>
      <c r="D17" s="13" t="s">
        <v>7</v>
      </c>
      <c r="E17" s="8">
        <v>428</v>
      </c>
    </row>
    <row r="19" spans="1:5" x14ac:dyDescent="0.25">
      <c r="A19" s="14" t="s">
        <v>280</v>
      </c>
      <c r="B19" s="14" t="s">
        <v>280</v>
      </c>
      <c r="C19" s="14" t="s">
        <v>280</v>
      </c>
      <c r="D19" s="14" t="s">
        <v>280</v>
      </c>
      <c r="E19" s="14" t="s">
        <v>280</v>
      </c>
    </row>
    <row r="20" spans="1:5" x14ac:dyDescent="0.25">
      <c r="A20" s="15" t="s">
        <v>281</v>
      </c>
      <c r="B20" s="15" t="s">
        <v>281</v>
      </c>
      <c r="C20" s="15" t="s">
        <v>281</v>
      </c>
      <c r="D20" s="11" t="s">
        <v>282</v>
      </c>
      <c r="E20" s="11"/>
    </row>
    <row r="21" spans="1:5" x14ac:dyDescent="0.25">
      <c r="A21" s="8"/>
      <c r="B21" s="8"/>
      <c r="C21" s="8"/>
      <c r="D21" s="8" t="s">
        <v>283</v>
      </c>
      <c r="E21" s="8" t="s">
        <v>284</v>
      </c>
    </row>
    <row r="23" spans="1:5" x14ac:dyDescent="0.25">
      <c r="A23" s="14" t="s">
        <v>285</v>
      </c>
      <c r="B23" s="14" t="s">
        <v>285</v>
      </c>
      <c r="C23" s="14" t="s">
        <v>285</v>
      </c>
      <c r="D23" s="14" t="s">
        <v>285</v>
      </c>
      <c r="E23" s="14" t="s">
        <v>285</v>
      </c>
    </row>
    <row r="24" spans="1:5" x14ac:dyDescent="0.25">
      <c r="A24" s="15" t="s">
        <v>286</v>
      </c>
      <c r="B24" s="11"/>
      <c r="C24" s="11"/>
      <c r="D24" s="11" t="s">
        <v>271</v>
      </c>
      <c r="E24" s="11"/>
    </row>
    <row r="25" spans="1:5" x14ac:dyDescent="0.25">
      <c r="A25" s="13" t="s">
        <v>342</v>
      </c>
      <c r="B25" s="13" t="s">
        <v>342</v>
      </c>
      <c r="C25" s="13" t="s">
        <v>342</v>
      </c>
      <c r="D25" s="8" t="s">
        <v>343</v>
      </c>
      <c r="E25" s="8" t="s">
        <v>284</v>
      </c>
    </row>
    <row r="27" spans="1:5" x14ac:dyDescent="0.25">
      <c r="A27" s="18" t="s">
        <v>341</v>
      </c>
      <c r="B27" s="18" t="s">
        <v>341</v>
      </c>
      <c r="C27" s="18" t="s">
        <v>341</v>
      </c>
      <c r="D27" s="18" t="s">
        <v>341</v>
      </c>
      <c r="E27" s="18" t="s">
        <v>341</v>
      </c>
    </row>
    <row r="28" spans="1:5" x14ac:dyDescent="0.25">
      <c r="A28" s="19"/>
      <c r="B28" s="19"/>
      <c r="C28" s="19"/>
      <c r="D28" s="19"/>
      <c r="E28" s="19"/>
    </row>
    <row r="29" spans="1:5" x14ac:dyDescent="0.25">
      <c r="A29" s="11" t="s">
        <v>271</v>
      </c>
      <c r="B29" s="11" t="s">
        <v>272</v>
      </c>
      <c r="C29" s="15" t="s">
        <v>278</v>
      </c>
      <c r="D29" s="15" t="s">
        <v>278</v>
      </c>
      <c r="E29" s="11" t="s">
        <v>9</v>
      </c>
    </row>
    <row r="30" spans="1:5" x14ac:dyDescent="0.25">
      <c r="A30" s="8" t="s">
        <v>274</v>
      </c>
      <c r="B30" s="8">
        <v>382</v>
      </c>
      <c r="C30" s="13" t="s">
        <v>344</v>
      </c>
      <c r="D30" s="13" t="s">
        <v>344</v>
      </c>
      <c r="E30" s="8">
        <v>382</v>
      </c>
    </row>
    <row r="32" spans="1:5" x14ac:dyDescent="0.25">
      <c r="A32" s="14" t="s">
        <v>280</v>
      </c>
      <c r="B32" s="14" t="s">
        <v>280</v>
      </c>
      <c r="C32" s="14" t="s">
        <v>280</v>
      </c>
      <c r="D32" s="14" t="s">
        <v>280</v>
      </c>
      <c r="E32" s="14" t="s">
        <v>280</v>
      </c>
    </row>
    <row r="33" spans="1:5" x14ac:dyDescent="0.25">
      <c r="A33" s="15" t="s">
        <v>281</v>
      </c>
      <c r="B33" s="15" t="s">
        <v>281</v>
      </c>
      <c r="C33" s="15" t="s">
        <v>281</v>
      </c>
      <c r="D33" s="11" t="s">
        <v>282</v>
      </c>
      <c r="E33" s="11"/>
    </row>
    <row r="34" spans="1:5" x14ac:dyDescent="0.25">
      <c r="A34" s="8"/>
      <c r="B34" s="8"/>
      <c r="C34" s="8"/>
      <c r="D34" s="8" t="s">
        <v>283</v>
      </c>
      <c r="E34" s="8" t="s">
        <v>284</v>
      </c>
    </row>
    <row r="36" spans="1:5" x14ac:dyDescent="0.25">
      <c r="A36" s="14" t="s">
        <v>285</v>
      </c>
      <c r="B36" s="14" t="s">
        <v>285</v>
      </c>
      <c r="C36" s="14" t="s">
        <v>285</v>
      </c>
      <c r="D36" s="14" t="s">
        <v>285</v>
      </c>
      <c r="E36" s="14" t="s">
        <v>285</v>
      </c>
    </row>
    <row r="37" spans="1:5" x14ac:dyDescent="0.25">
      <c r="A37" s="15" t="s">
        <v>286</v>
      </c>
      <c r="B37" s="11"/>
      <c r="C37" s="11"/>
      <c r="D37" s="11" t="s">
        <v>271</v>
      </c>
      <c r="E37" s="11"/>
    </row>
    <row r="38" spans="1:5" x14ac:dyDescent="0.25">
      <c r="A38" s="13" t="s">
        <v>345</v>
      </c>
      <c r="B38" s="13" t="s">
        <v>345</v>
      </c>
      <c r="C38" s="13" t="s">
        <v>345</v>
      </c>
      <c r="D38" s="8" t="s">
        <v>346</v>
      </c>
      <c r="E38" s="8" t="s">
        <v>284</v>
      </c>
    </row>
  </sheetData>
  <mergeCells count="20">
    <mergeCell ref="A5:E5"/>
    <mergeCell ref="A6:E6"/>
    <mergeCell ref="A14:E14"/>
    <mergeCell ref="A15:E15"/>
    <mergeCell ref="C16:D16"/>
    <mergeCell ref="C17:D17"/>
    <mergeCell ref="A19:E19"/>
    <mergeCell ref="A20:C20"/>
    <mergeCell ref="A23:E23"/>
    <mergeCell ref="A24"/>
    <mergeCell ref="A25:C25"/>
    <mergeCell ref="A27:E27"/>
    <mergeCell ref="A28:E28"/>
    <mergeCell ref="C29:D29"/>
    <mergeCell ref="C30:D30"/>
    <mergeCell ref="A32:E32"/>
    <mergeCell ref="A33:C33"/>
    <mergeCell ref="A36:E36"/>
    <mergeCell ref="A37"/>
    <mergeCell ref="A38:C38"/>
  </mergeCells>
  <hyperlinks>
    <hyperlink ref="A2" location="'13.1'!A1" display="13.1.25" xr:uid="{00000000-0004-0000-1A00-000000000000}"/>
    <hyperlink ref="F2" location="'13.1.25E'!A1" display="810" xr:uid="{00000000-0004-0000-1A00-000001000000}"/>
    <hyperlink ref="E11" location="'13.1.25E'!A1" display="'13.1.25E'!A1" xr:uid="{00000000-0004-0000-1A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116</v>
      </c>
      <c r="B2" s="5" t="s">
        <v>117</v>
      </c>
      <c r="C2" s="5" t="s">
        <v>14</v>
      </c>
      <c r="D2" s="5" t="s">
        <v>118</v>
      </c>
      <c r="E2" s="5" t="s">
        <v>16</v>
      </c>
      <c r="F2" s="5" t="s">
        <v>347</v>
      </c>
      <c r="G2" s="5">
        <v>12.355172</v>
      </c>
      <c r="H2" s="5">
        <v>14.807673642000001</v>
      </c>
      <c r="I2" s="5">
        <v>148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10</v>
      </c>
      <c r="D8" s="8" t="s">
        <v>341</v>
      </c>
      <c r="E8" s="8">
        <v>10</v>
      </c>
    </row>
    <row r="9" spans="1:9" x14ac:dyDescent="0.25">
      <c r="A9" s="8" t="s">
        <v>276</v>
      </c>
      <c r="B9" s="8" t="s">
        <v>276</v>
      </c>
      <c r="C9" s="8">
        <f>SUBTOTAL(109,Criteria_Summary13.1.26[Elementos])</f>
        <v>10</v>
      </c>
      <c r="D9" s="8" t="s">
        <v>276</v>
      </c>
      <c r="E9" s="8">
        <f>SUBTOTAL(109,Criteria_Summary13.1.26[Total])</f>
        <v>10</v>
      </c>
    </row>
    <row r="10" spans="1:9" x14ac:dyDescent="0.25">
      <c r="A10" s="9" t="s">
        <v>277</v>
      </c>
      <c r="B10" s="9">
        <v>0</v>
      </c>
      <c r="C10" s="10"/>
      <c r="D10" s="10"/>
      <c r="E10" s="9">
        <v>10</v>
      </c>
    </row>
    <row r="13" spans="1:9" x14ac:dyDescent="0.25">
      <c r="A13" s="18" t="s">
        <v>341</v>
      </c>
      <c r="B13" s="18" t="s">
        <v>341</v>
      </c>
      <c r="C13" s="18" t="s">
        <v>341</v>
      </c>
      <c r="D13" s="18" t="s">
        <v>341</v>
      </c>
      <c r="E13" s="18" t="s">
        <v>341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10</v>
      </c>
      <c r="C16" s="13" t="s">
        <v>344</v>
      </c>
      <c r="D16" s="13" t="s">
        <v>344</v>
      </c>
      <c r="E16" s="8">
        <v>10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348</v>
      </c>
      <c r="B24" s="13" t="s">
        <v>348</v>
      </c>
      <c r="C24" s="13" t="s">
        <v>348</v>
      </c>
      <c r="D24" s="8" t="s">
        <v>348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26" xr:uid="{00000000-0004-0000-1B00-000000000000}"/>
    <hyperlink ref="F2" location="'13.1.26E'!A1" display="10" xr:uid="{00000000-0004-0000-1B00-000001000000}"/>
    <hyperlink ref="E10" location="'13.1.26E'!A1" display="'13.1.26E'!A1" xr:uid="{00000000-0004-0000-1B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DFF0D8"/>
  </sheetPr>
  <dimension ref="A1:I35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120</v>
      </c>
      <c r="B2" s="5" t="s">
        <v>121</v>
      </c>
      <c r="C2" s="5" t="s">
        <v>14</v>
      </c>
      <c r="D2" s="5" t="s">
        <v>122</v>
      </c>
      <c r="E2" s="5" t="s">
        <v>16</v>
      </c>
      <c r="F2" s="5" t="s">
        <v>349</v>
      </c>
      <c r="G2" s="5">
        <v>11.205171999999999</v>
      </c>
      <c r="H2" s="5">
        <v>13.429398642000001</v>
      </c>
      <c r="I2" s="5">
        <v>5569.3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414</v>
      </c>
      <c r="D8" s="8" t="s">
        <v>350</v>
      </c>
      <c r="E8" s="8">
        <v>414</v>
      </c>
    </row>
    <row r="9" spans="1:9" x14ac:dyDescent="0.25">
      <c r="A9" s="8">
        <v>2</v>
      </c>
      <c r="B9" s="8" t="s">
        <v>274</v>
      </c>
      <c r="C9" s="8">
        <v>1</v>
      </c>
      <c r="D9" s="8" t="s">
        <v>351</v>
      </c>
      <c r="E9" s="8">
        <v>1</v>
      </c>
    </row>
    <row r="10" spans="1:9" x14ac:dyDescent="0.25">
      <c r="A10" s="8" t="s">
        <v>276</v>
      </c>
      <c r="B10" s="8" t="s">
        <v>276</v>
      </c>
      <c r="C10" s="8">
        <f>SUBTOTAL(109,Criteria_Summary13.1.27[Elementos])</f>
        <v>415</v>
      </c>
      <c r="D10" s="8" t="s">
        <v>276</v>
      </c>
      <c r="E10" s="8">
        <f>SUBTOTAL(109,Criteria_Summary13.1.27[Total])</f>
        <v>415</v>
      </c>
    </row>
    <row r="11" spans="1:9" x14ac:dyDescent="0.25">
      <c r="A11" s="9" t="s">
        <v>277</v>
      </c>
      <c r="B11" s="9">
        <v>0</v>
      </c>
      <c r="C11" s="10"/>
      <c r="D11" s="10"/>
      <c r="E11" s="9">
        <v>415</v>
      </c>
    </row>
    <row r="14" spans="1:9" x14ac:dyDescent="0.25">
      <c r="A14" s="18" t="s">
        <v>350</v>
      </c>
      <c r="B14" s="18" t="s">
        <v>350</v>
      </c>
      <c r="C14" s="18" t="s">
        <v>350</v>
      </c>
      <c r="D14" s="18" t="s">
        <v>350</v>
      </c>
      <c r="E14" s="18" t="s">
        <v>350</v>
      </c>
    </row>
    <row r="15" spans="1:9" x14ac:dyDescent="0.25">
      <c r="A15" s="19"/>
      <c r="B15" s="19"/>
      <c r="C15" s="19"/>
      <c r="D15" s="19"/>
      <c r="E15" s="19"/>
    </row>
    <row r="16" spans="1:9" x14ac:dyDescent="0.25">
      <c r="A16" s="11" t="s">
        <v>271</v>
      </c>
      <c r="B16" s="11" t="s">
        <v>272</v>
      </c>
      <c r="C16" s="15" t="s">
        <v>278</v>
      </c>
      <c r="D16" s="15" t="s">
        <v>278</v>
      </c>
      <c r="E16" s="11" t="s">
        <v>9</v>
      </c>
    </row>
    <row r="17" spans="1:5" x14ac:dyDescent="0.25">
      <c r="A17" s="8" t="s">
        <v>274</v>
      </c>
      <c r="B17" s="8">
        <v>414</v>
      </c>
      <c r="C17" s="13" t="s">
        <v>344</v>
      </c>
      <c r="D17" s="13" t="s">
        <v>344</v>
      </c>
      <c r="E17" s="8">
        <v>414</v>
      </c>
    </row>
    <row r="19" spans="1:5" x14ac:dyDescent="0.25">
      <c r="A19" s="14" t="s">
        <v>285</v>
      </c>
      <c r="B19" s="14" t="s">
        <v>285</v>
      </c>
      <c r="C19" s="14" t="s">
        <v>285</v>
      </c>
      <c r="D19" s="14" t="s">
        <v>285</v>
      </c>
      <c r="E19" s="14" t="s">
        <v>285</v>
      </c>
    </row>
    <row r="20" spans="1:5" x14ac:dyDescent="0.25">
      <c r="A20" s="15" t="s">
        <v>286</v>
      </c>
      <c r="B20" s="11"/>
      <c r="C20" s="11"/>
      <c r="D20" s="11" t="s">
        <v>271</v>
      </c>
      <c r="E20" s="11"/>
    </row>
    <row r="21" spans="1:5" x14ac:dyDescent="0.25">
      <c r="A21" s="13" t="s">
        <v>352</v>
      </c>
      <c r="B21" s="13" t="s">
        <v>352</v>
      </c>
      <c r="C21" s="13" t="s">
        <v>352</v>
      </c>
      <c r="D21" s="8" t="s">
        <v>353</v>
      </c>
      <c r="E21" s="8" t="s">
        <v>284</v>
      </c>
    </row>
    <row r="22" spans="1:5" x14ac:dyDescent="0.25">
      <c r="A22" s="13" t="s">
        <v>352</v>
      </c>
      <c r="B22" s="13" t="s">
        <v>352</v>
      </c>
      <c r="C22" s="13" t="s">
        <v>352</v>
      </c>
      <c r="D22" s="8" t="s">
        <v>354</v>
      </c>
      <c r="E22" s="8" t="s">
        <v>284</v>
      </c>
    </row>
    <row r="24" spans="1:5" x14ac:dyDescent="0.25">
      <c r="A24" s="18" t="s">
        <v>351</v>
      </c>
      <c r="B24" s="18" t="s">
        <v>351</v>
      </c>
      <c r="C24" s="18" t="s">
        <v>351</v>
      </c>
      <c r="D24" s="18" t="s">
        <v>351</v>
      </c>
      <c r="E24" s="18" t="s">
        <v>351</v>
      </c>
    </row>
    <row r="25" spans="1:5" x14ac:dyDescent="0.25">
      <c r="A25" s="19"/>
      <c r="B25" s="19"/>
      <c r="C25" s="19"/>
      <c r="D25" s="19"/>
      <c r="E25" s="19"/>
    </row>
    <row r="26" spans="1:5" x14ac:dyDescent="0.25">
      <c r="A26" s="11" t="s">
        <v>271</v>
      </c>
      <c r="B26" s="11" t="s">
        <v>272</v>
      </c>
      <c r="C26" s="15" t="s">
        <v>278</v>
      </c>
      <c r="D26" s="15" t="s">
        <v>278</v>
      </c>
      <c r="E26" s="11" t="s">
        <v>9</v>
      </c>
    </row>
    <row r="27" spans="1:5" x14ac:dyDescent="0.25">
      <c r="A27" s="8" t="s">
        <v>274</v>
      </c>
      <c r="B27" s="8">
        <v>1</v>
      </c>
      <c r="C27" s="13" t="s">
        <v>279</v>
      </c>
      <c r="D27" s="13" t="s">
        <v>279</v>
      </c>
      <c r="E27" s="8">
        <v>1</v>
      </c>
    </row>
    <row r="29" spans="1:5" x14ac:dyDescent="0.25">
      <c r="A29" s="14" t="s">
        <v>280</v>
      </c>
      <c r="B29" s="14" t="s">
        <v>280</v>
      </c>
      <c r="C29" s="14" t="s">
        <v>280</v>
      </c>
      <c r="D29" s="14" t="s">
        <v>280</v>
      </c>
      <c r="E29" s="14" t="s">
        <v>280</v>
      </c>
    </row>
    <row r="30" spans="1:5" x14ac:dyDescent="0.25">
      <c r="A30" s="15" t="s">
        <v>281</v>
      </c>
      <c r="B30" s="15" t="s">
        <v>281</v>
      </c>
      <c r="C30" s="15" t="s">
        <v>281</v>
      </c>
      <c r="D30" s="11" t="s">
        <v>282</v>
      </c>
      <c r="E30" s="11"/>
    </row>
    <row r="31" spans="1:5" x14ac:dyDescent="0.25">
      <c r="A31" s="8"/>
      <c r="B31" s="8"/>
      <c r="C31" s="8"/>
      <c r="D31" s="8" t="s">
        <v>283</v>
      </c>
      <c r="E31" s="8" t="s">
        <v>284</v>
      </c>
    </row>
    <row r="33" spans="1:5" x14ac:dyDescent="0.25">
      <c r="A33" s="14" t="s">
        <v>285</v>
      </c>
      <c r="B33" s="14" t="s">
        <v>285</v>
      </c>
      <c r="C33" s="14" t="s">
        <v>285</v>
      </c>
      <c r="D33" s="14" t="s">
        <v>285</v>
      </c>
      <c r="E33" s="14" t="s">
        <v>285</v>
      </c>
    </row>
    <row r="34" spans="1:5" x14ac:dyDescent="0.25">
      <c r="A34" s="15" t="s">
        <v>286</v>
      </c>
      <c r="B34" s="11"/>
      <c r="C34" s="11"/>
      <c r="D34" s="11" t="s">
        <v>271</v>
      </c>
      <c r="E34" s="11"/>
    </row>
    <row r="35" spans="1:5" x14ac:dyDescent="0.25">
      <c r="A35" s="13" t="s">
        <v>355</v>
      </c>
      <c r="B35" s="13" t="s">
        <v>355</v>
      </c>
      <c r="C35" s="13" t="s">
        <v>355</v>
      </c>
      <c r="D35" s="8" t="s">
        <v>356</v>
      </c>
      <c r="E35" s="8" t="s">
        <v>284</v>
      </c>
    </row>
  </sheetData>
  <mergeCells count="19">
    <mergeCell ref="A5:E5"/>
    <mergeCell ref="A6:E6"/>
    <mergeCell ref="A14:E14"/>
    <mergeCell ref="A15:E15"/>
    <mergeCell ref="C16:D16"/>
    <mergeCell ref="C17:D17"/>
    <mergeCell ref="A19:E19"/>
    <mergeCell ref="A20"/>
    <mergeCell ref="A21:C21"/>
    <mergeCell ref="A22:C22"/>
    <mergeCell ref="A30:C30"/>
    <mergeCell ref="A33:E33"/>
    <mergeCell ref="A34"/>
    <mergeCell ref="A35:C35"/>
    <mergeCell ref="A24:E24"/>
    <mergeCell ref="A25:E25"/>
    <mergeCell ref="C26:D26"/>
    <mergeCell ref="C27:D27"/>
    <mergeCell ref="A29:E29"/>
  </mergeCells>
  <hyperlinks>
    <hyperlink ref="A2" location="'13.1'!A1" display="13.1.27" xr:uid="{00000000-0004-0000-1C00-000000000000}"/>
    <hyperlink ref="F2" location="'13.1.27E'!A1" display="415" xr:uid="{00000000-0004-0000-1C00-000001000000}"/>
    <hyperlink ref="E11" location="'13.1.27E'!A1" display="'13.1.27E'!A1" xr:uid="{00000000-0004-0000-1C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124</v>
      </c>
      <c r="B2" s="5" t="s">
        <v>125</v>
      </c>
      <c r="C2" s="5" t="s">
        <v>89</v>
      </c>
      <c r="D2" s="5" t="s">
        <v>126</v>
      </c>
      <c r="E2" s="5" t="s">
        <v>16</v>
      </c>
      <c r="F2" s="5" t="s">
        <v>357</v>
      </c>
      <c r="G2" s="5">
        <v>51.3577072</v>
      </c>
      <c r="H2" s="5">
        <v>61.552212079200004</v>
      </c>
      <c r="I2" s="5">
        <v>923.25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15</v>
      </c>
      <c r="D8" s="8" t="s">
        <v>351</v>
      </c>
      <c r="E8" s="8">
        <v>15</v>
      </c>
    </row>
    <row r="9" spans="1:9" x14ac:dyDescent="0.25">
      <c r="A9" s="8" t="s">
        <v>276</v>
      </c>
      <c r="B9" s="8" t="s">
        <v>276</v>
      </c>
      <c r="C9" s="8">
        <f>SUBTOTAL(109,Criteria_Summary13.1.28[Elementos])</f>
        <v>15</v>
      </c>
      <c r="D9" s="8" t="s">
        <v>276</v>
      </c>
      <c r="E9" s="8">
        <f>SUBTOTAL(109,Criteria_Summary13.1.28[Total])</f>
        <v>15</v>
      </c>
    </row>
    <row r="10" spans="1:9" x14ac:dyDescent="0.25">
      <c r="A10" s="9" t="s">
        <v>277</v>
      </c>
      <c r="B10" s="9">
        <v>0</v>
      </c>
      <c r="C10" s="10"/>
      <c r="D10" s="10"/>
      <c r="E10" s="9">
        <v>15</v>
      </c>
    </row>
    <row r="13" spans="1:9" x14ac:dyDescent="0.25">
      <c r="A13" s="18" t="s">
        <v>351</v>
      </c>
      <c r="B13" s="18" t="s">
        <v>351</v>
      </c>
      <c r="C13" s="18" t="s">
        <v>351</v>
      </c>
      <c r="D13" s="18" t="s">
        <v>351</v>
      </c>
      <c r="E13" s="18" t="s">
        <v>351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15</v>
      </c>
      <c r="C16" s="13" t="s">
        <v>279</v>
      </c>
      <c r="D16" s="13" t="s">
        <v>279</v>
      </c>
      <c r="E16" s="8">
        <v>15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358</v>
      </c>
      <c r="B24" s="13" t="s">
        <v>358</v>
      </c>
      <c r="C24" s="13" t="s">
        <v>358</v>
      </c>
      <c r="D24" s="8" t="s">
        <v>359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28" xr:uid="{00000000-0004-0000-1D00-000000000000}"/>
    <hyperlink ref="F2" location="'13.1.28E'!A1" display="15" xr:uid="{00000000-0004-0000-1D00-000001000000}"/>
    <hyperlink ref="E10" location="'13.1.28E'!A1" display="'13.1.28E'!A1" xr:uid="{00000000-0004-0000-1D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36.75" x14ac:dyDescent="0.25">
      <c r="A2" s="5" t="s">
        <v>128</v>
      </c>
      <c r="B2" s="5" t="s">
        <v>129</v>
      </c>
      <c r="C2" s="5" t="s">
        <v>130</v>
      </c>
      <c r="D2" s="5" t="s">
        <v>131</v>
      </c>
      <c r="E2" s="5" t="s">
        <v>16</v>
      </c>
      <c r="F2" s="5" t="s">
        <v>360</v>
      </c>
      <c r="G2" s="5">
        <v>404.83709172499999</v>
      </c>
      <c r="H2" s="5">
        <v>485.19725443241254</v>
      </c>
      <c r="I2" s="5">
        <v>485.19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1</v>
      </c>
      <c r="D8" s="8" t="s">
        <v>338</v>
      </c>
      <c r="E8" s="8">
        <v>1</v>
      </c>
    </row>
    <row r="9" spans="1:9" x14ac:dyDescent="0.25">
      <c r="A9" s="8" t="s">
        <v>276</v>
      </c>
      <c r="B9" s="8" t="s">
        <v>276</v>
      </c>
      <c r="C9" s="8">
        <f>SUBTOTAL(109,Criteria_Summary13.1.29[Elementos])</f>
        <v>1</v>
      </c>
      <c r="D9" s="8" t="s">
        <v>276</v>
      </c>
      <c r="E9" s="8">
        <f>SUBTOTAL(109,Criteria_Summary13.1.29[Total])</f>
        <v>1</v>
      </c>
    </row>
    <row r="10" spans="1:9" x14ac:dyDescent="0.25">
      <c r="A10" s="9" t="s">
        <v>277</v>
      </c>
      <c r="B10" s="9">
        <v>0</v>
      </c>
      <c r="C10" s="10"/>
      <c r="D10" s="10"/>
      <c r="E10" s="9">
        <v>1</v>
      </c>
    </row>
    <row r="13" spans="1:9" x14ac:dyDescent="0.25">
      <c r="A13" s="18" t="s">
        <v>338</v>
      </c>
      <c r="B13" s="18" t="s">
        <v>338</v>
      </c>
      <c r="C13" s="18" t="s">
        <v>338</v>
      </c>
      <c r="D13" s="18" t="s">
        <v>338</v>
      </c>
      <c r="E13" s="18" t="s">
        <v>338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1</v>
      </c>
      <c r="C16" s="13" t="s">
        <v>7</v>
      </c>
      <c r="D16" s="13" t="s">
        <v>7</v>
      </c>
      <c r="E16" s="8">
        <v>1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361</v>
      </c>
      <c r="B24" s="13" t="s">
        <v>361</v>
      </c>
      <c r="C24" s="13" t="s">
        <v>361</v>
      </c>
      <c r="D24" s="8" t="s">
        <v>362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29" xr:uid="{00000000-0004-0000-1E00-000000000000}"/>
    <hyperlink ref="F2" location="'13.1.29E'!A1" display="1" xr:uid="{00000000-0004-0000-1E00-000001000000}"/>
    <hyperlink ref="E10" location="'13.1.29E'!A1" display="'13.1.29E'!A1" xr:uid="{00000000-0004-0000-1E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133</v>
      </c>
      <c r="B2" s="5" t="s">
        <v>134</v>
      </c>
      <c r="C2" s="5" t="s">
        <v>89</v>
      </c>
      <c r="D2" s="5" t="s">
        <v>135</v>
      </c>
      <c r="E2" s="5" t="s">
        <v>16</v>
      </c>
      <c r="F2" s="5" t="s">
        <v>363</v>
      </c>
      <c r="G2" s="5">
        <v>72.054050208000007</v>
      </c>
      <c r="H2" s="5">
        <v>86.356779174288022</v>
      </c>
      <c r="I2" s="5">
        <v>1036.2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12</v>
      </c>
      <c r="D8" s="8" t="s">
        <v>338</v>
      </c>
      <c r="E8" s="8">
        <v>12</v>
      </c>
    </row>
    <row r="9" spans="1:9" x14ac:dyDescent="0.25">
      <c r="A9" s="8" t="s">
        <v>276</v>
      </c>
      <c r="B9" s="8" t="s">
        <v>276</v>
      </c>
      <c r="C9" s="8">
        <f>SUBTOTAL(109,Criteria_Summary13.1.30[Elementos])</f>
        <v>12</v>
      </c>
      <c r="D9" s="8" t="s">
        <v>276</v>
      </c>
      <c r="E9" s="8">
        <f>SUBTOTAL(109,Criteria_Summary13.1.30[Total])</f>
        <v>12</v>
      </c>
    </row>
    <row r="10" spans="1:9" x14ac:dyDescent="0.25">
      <c r="A10" s="9" t="s">
        <v>277</v>
      </c>
      <c r="B10" s="9">
        <v>0</v>
      </c>
      <c r="C10" s="10"/>
      <c r="D10" s="10"/>
      <c r="E10" s="9">
        <v>12</v>
      </c>
    </row>
    <row r="13" spans="1:9" x14ac:dyDescent="0.25">
      <c r="A13" s="18" t="s">
        <v>338</v>
      </c>
      <c r="B13" s="18" t="s">
        <v>338</v>
      </c>
      <c r="C13" s="18" t="s">
        <v>338</v>
      </c>
      <c r="D13" s="18" t="s">
        <v>338</v>
      </c>
      <c r="E13" s="18" t="s">
        <v>338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12</v>
      </c>
      <c r="C16" s="13" t="s">
        <v>7</v>
      </c>
      <c r="D16" s="13" t="s">
        <v>7</v>
      </c>
      <c r="E16" s="8">
        <v>12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364</v>
      </c>
      <c r="B24" s="13" t="s">
        <v>364</v>
      </c>
      <c r="C24" s="13" t="s">
        <v>364</v>
      </c>
      <c r="D24" s="8" t="s">
        <v>365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30" xr:uid="{00000000-0004-0000-1F00-000000000000}"/>
    <hyperlink ref="F2" location="'13.1.30E'!A1" display="12" xr:uid="{00000000-0004-0000-1F00-000001000000}"/>
    <hyperlink ref="E10" location="'13.1.30E'!A1" display="'13.1.30E'!A1" xr:uid="{00000000-0004-0000-1F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137</v>
      </c>
      <c r="B2" s="5" t="s">
        <v>138</v>
      </c>
      <c r="C2" s="5" t="s">
        <v>139</v>
      </c>
      <c r="D2" s="5" t="s">
        <v>140</v>
      </c>
      <c r="E2" s="5" t="s">
        <v>16</v>
      </c>
      <c r="F2" s="5" t="s">
        <v>269</v>
      </c>
      <c r="G2" s="5">
        <v>55.162685330000002</v>
      </c>
      <c r="H2" s="5">
        <v>66.112478368005014</v>
      </c>
      <c r="I2" s="5">
        <v>132.22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2</v>
      </c>
      <c r="D8" s="8" t="s">
        <v>338</v>
      </c>
      <c r="E8" s="8">
        <v>2</v>
      </c>
    </row>
    <row r="9" spans="1:9" x14ac:dyDescent="0.25">
      <c r="A9" s="8" t="s">
        <v>276</v>
      </c>
      <c r="B9" s="8" t="s">
        <v>276</v>
      </c>
      <c r="C9" s="8">
        <f>SUBTOTAL(109,Criteria_Summary13.1.31[Elementos])</f>
        <v>2</v>
      </c>
      <c r="D9" s="8" t="s">
        <v>276</v>
      </c>
      <c r="E9" s="8">
        <f>SUBTOTAL(109,Criteria_Summary13.1.31[Total])</f>
        <v>2</v>
      </c>
    </row>
    <row r="10" spans="1:9" x14ac:dyDescent="0.25">
      <c r="A10" s="9" t="s">
        <v>277</v>
      </c>
      <c r="B10" s="9">
        <v>0</v>
      </c>
      <c r="C10" s="10"/>
      <c r="D10" s="10"/>
      <c r="E10" s="9">
        <v>2</v>
      </c>
    </row>
    <row r="13" spans="1:9" x14ac:dyDescent="0.25">
      <c r="A13" s="18" t="s">
        <v>338</v>
      </c>
      <c r="B13" s="18" t="s">
        <v>338</v>
      </c>
      <c r="C13" s="18" t="s">
        <v>338</v>
      </c>
      <c r="D13" s="18" t="s">
        <v>338</v>
      </c>
      <c r="E13" s="18" t="s">
        <v>338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2</v>
      </c>
      <c r="C16" s="13" t="s">
        <v>7</v>
      </c>
      <c r="D16" s="13" t="s">
        <v>7</v>
      </c>
      <c r="E16" s="8">
        <v>2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366</v>
      </c>
      <c r="B24" s="13" t="s">
        <v>366</v>
      </c>
      <c r="C24" s="13" t="s">
        <v>366</v>
      </c>
      <c r="D24" s="8" t="s">
        <v>367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31" xr:uid="{00000000-0004-0000-2000-000000000000}"/>
    <hyperlink ref="F2" location="'13.1.31E'!A1" display="2" xr:uid="{00000000-0004-0000-2000-000001000000}"/>
    <hyperlink ref="E10" location="'13.1.31E'!A1" display="'13.1.31E'!A1" xr:uid="{00000000-0004-0000-20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141</v>
      </c>
      <c r="B2" s="5" t="s">
        <v>142</v>
      </c>
      <c r="C2" s="5" t="s">
        <v>14</v>
      </c>
      <c r="D2" s="5" t="s">
        <v>143</v>
      </c>
      <c r="E2" s="5" t="s">
        <v>16</v>
      </c>
      <c r="F2" s="5" t="s">
        <v>368</v>
      </c>
      <c r="G2" s="5">
        <v>11.53082</v>
      </c>
      <c r="H2" s="5">
        <v>13.819687770000002</v>
      </c>
      <c r="I2" s="5">
        <v>1560.53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113</v>
      </c>
      <c r="D8" s="8" t="s">
        <v>369</v>
      </c>
      <c r="E8" s="8">
        <v>113</v>
      </c>
    </row>
    <row r="9" spans="1:9" x14ac:dyDescent="0.25">
      <c r="A9" s="8" t="s">
        <v>276</v>
      </c>
      <c r="B9" s="8" t="s">
        <v>276</v>
      </c>
      <c r="C9" s="8">
        <f>SUBTOTAL(109,Criteria_Summary13.1.32[Elementos])</f>
        <v>113</v>
      </c>
      <c r="D9" s="8" t="s">
        <v>276</v>
      </c>
      <c r="E9" s="8">
        <f>SUBTOTAL(109,Criteria_Summary13.1.32[Total])</f>
        <v>113</v>
      </c>
    </row>
    <row r="10" spans="1:9" x14ac:dyDescent="0.25">
      <c r="A10" s="9" t="s">
        <v>277</v>
      </c>
      <c r="B10" s="9">
        <v>0</v>
      </c>
      <c r="C10" s="10"/>
      <c r="D10" s="10"/>
      <c r="E10" s="9">
        <v>113</v>
      </c>
    </row>
    <row r="13" spans="1:9" x14ac:dyDescent="0.25">
      <c r="A13" s="18" t="s">
        <v>369</v>
      </c>
      <c r="B13" s="18" t="s">
        <v>369</v>
      </c>
      <c r="C13" s="18" t="s">
        <v>369</v>
      </c>
      <c r="D13" s="18" t="s">
        <v>369</v>
      </c>
      <c r="E13" s="18" t="s">
        <v>369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113</v>
      </c>
      <c r="C16" s="13" t="s">
        <v>370</v>
      </c>
      <c r="D16" s="13" t="s">
        <v>370</v>
      </c>
      <c r="E16" s="8">
        <v>113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371</v>
      </c>
      <c r="B24" s="13" t="s">
        <v>371</v>
      </c>
      <c r="C24" s="13" t="s">
        <v>371</v>
      </c>
      <c r="D24" s="8" t="s">
        <v>372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32" xr:uid="{00000000-0004-0000-2100-000000000000}"/>
    <hyperlink ref="F2" location="'13.1.32E'!A1" display="113" xr:uid="{00000000-0004-0000-2100-000001000000}"/>
    <hyperlink ref="E10" location="'13.1.32E'!A1" display="'13.1.32E'!A1" xr:uid="{00000000-0004-0000-21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145</v>
      </c>
      <c r="B2" s="5" t="s">
        <v>146</v>
      </c>
      <c r="C2" s="5" t="s">
        <v>89</v>
      </c>
      <c r="D2" s="5" t="s">
        <v>147</v>
      </c>
      <c r="E2" s="5" t="s">
        <v>16</v>
      </c>
      <c r="F2" s="5" t="s">
        <v>269</v>
      </c>
      <c r="G2" s="5">
        <v>336.177840952</v>
      </c>
      <c r="H2" s="5">
        <v>402.90914238097201</v>
      </c>
      <c r="I2" s="5">
        <v>805.8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2</v>
      </c>
      <c r="D8" s="8" t="s">
        <v>369</v>
      </c>
      <c r="E8" s="8">
        <v>2</v>
      </c>
    </row>
    <row r="9" spans="1:9" x14ac:dyDescent="0.25">
      <c r="A9" s="8" t="s">
        <v>276</v>
      </c>
      <c r="B9" s="8" t="s">
        <v>276</v>
      </c>
      <c r="C9" s="8">
        <f>SUBTOTAL(109,Criteria_Summary13.1.33[Elementos])</f>
        <v>2</v>
      </c>
      <c r="D9" s="8" t="s">
        <v>276</v>
      </c>
      <c r="E9" s="8">
        <f>SUBTOTAL(109,Criteria_Summary13.1.33[Total])</f>
        <v>2</v>
      </c>
    </row>
    <row r="10" spans="1:9" x14ac:dyDescent="0.25">
      <c r="A10" s="9" t="s">
        <v>277</v>
      </c>
      <c r="B10" s="9">
        <v>0</v>
      </c>
      <c r="C10" s="10"/>
      <c r="D10" s="10"/>
      <c r="E10" s="9">
        <v>2</v>
      </c>
    </row>
    <row r="13" spans="1:9" x14ac:dyDescent="0.25">
      <c r="A13" s="18" t="s">
        <v>369</v>
      </c>
      <c r="B13" s="18" t="s">
        <v>369</v>
      </c>
      <c r="C13" s="18" t="s">
        <v>369</v>
      </c>
      <c r="D13" s="18" t="s">
        <v>369</v>
      </c>
      <c r="E13" s="18" t="s">
        <v>369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2</v>
      </c>
      <c r="C16" s="13" t="s">
        <v>370</v>
      </c>
      <c r="D16" s="13" t="s">
        <v>370</v>
      </c>
      <c r="E16" s="8">
        <v>2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373</v>
      </c>
      <c r="B24" s="13" t="s">
        <v>373</v>
      </c>
      <c r="C24" s="13" t="s">
        <v>373</v>
      </c>
      <c r="D24" s="8" t="s">
        <v>374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33" xr:uid="{00000000-0004-0000-2200-000000000000}"/>
    <hyperlink ref="F2" location="'13.1.33E'!A1" display="2" xr:uid="{00000000-0004-0000-2200-000001000000}"/>
    <hyperlink ref="E10" location="'13.1.33E'!A1" display="'13.1.33E'!A1" xr:uid="{00000000-0004-0000-22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DFF0D8"/>
  </sheetPr>
  <dimension ref="A1:I3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148</v>
      </c>
      <c r="B2" s="5" t="s">
        <v>149</v>
      </c>
      <c r="C2" s="5" t="s">
        <v>139</v>
      </c>
      <c r="D2" s="5" t="s">
        <v>150</v>
      </c>
      <c r="E2" s="5" t="s">
        <v>16</v>
      </c>
      <c r="F2" s="5" t="s">
        <v>375</v>
      </c>
      <c r="G2" s="5">
        <v>37.580988900000001</v>
      </c>
      <c r="H2" s="5">
        <v>45.040815196650009</v>
      </c>
      <c r="I2" s="5">
        <v>4008.56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1</v>
      </c>
      <c r="D8" s="8" t="s">
        <v>351</v>
      </c>
      <c r="E8" s="8">
        <v>1</v>
      </c>
    </row>
    <row r="9" spans="1:9" x14ac:dyDescent="0.25">
      <c r="A9" s="8">
        <v>2</v>
      </c>
      <c r="B9" s="8" t="s">
        <v>274</v>
      </c>
      <c r="C9" s="8">
        <v>88</v>
      </c>
      <c r="D9" s="8" t="s">
        <v>351</v>
      </c>
      <c r="E9" s="8">
        <v>88</v>
      </c>
    </row>
    <row r="10" spans="1:9" x14ac:dyDescent="0.25">
      <c r="A10" s="8" t="s">
        <v>276</v>
      </c>
      <c r="B10" s="8" t="s">
        <v>276</v>
      </c>
      <c r="C10" s="8">
        <f>SUBTOTAL(109,Criteria_Summary13.1.34[Elementos])</f>
        <v>89</v>
      </c>
      <c r="D10" s="8" t="s">
        <v>276</v>
      </c>
      <c r="E10" s="8">
        <f>SUBTOTAL(109,Criteria_Summary13.1.34[Total])</f>
        <v>89</v>
      </c>
    </row>
    <row r="11" spans="1:9" x14ac:dyDescent="0.25">
      <c r="A11" s="9" t="s">
        <v>277</v>
      </c>
      <c r="B11" s="9">
        <v>0</v>
      </c>
      <c r="C11" s="10"/>
      <c r="D11" s="10"/>
      <c r="E11" s="9">
        <v>89</v>
      </c>
    </row>
    <row r="14" spans="1:9" x14ac:dyDescent="0.25">
      <c r="A14" s="18" t="s">
        <v>351</v>
      </c>
      <c r="B14" s="18" t="s">
        <v>351</v>
      </c>
      <c r="C14" s="18" t="s">
        <v>351</v>
      </c>
      <c r="D14" s="18" t="s">
        <v>351</v>
      </c>
      <c r="E14" s="18" t="s">
        <v>351</v>
      </c>
    </row>
    <row r="15" spans="1:9" x14ac:dyDescent="0.25">
      <c r="A15" s="19"/>
      <c r="B15" s="19"/>
      <c r="C15" s="19"/>
      <c r="D15" s="19"/>
      <c r="E15" s="19"/>
    </row>
    <row r="16" spans="1:9" x14ac:dyDescent="0.25">
      <c r="A16" s="11" t="s">
        <v>271</v>
      </c>
      <c r="B16" s="11" t="s">
        <v>272</v>
      </c>
      <c r="C16" s="15" t="s">
        <v>278</v>
      </c>
      <c r="D16" s="15" t="s">
        <v>278</v>
      </c>
      <c r="E16" s="11" t="s">
        <v>9</v>
      </c>
    </row>
    <row r="17" spans="1:5" x14ac:dyDescent="0.25">
      <c r="A17" s="8" t="s">
        <v>274</v>
      </c>
      <c r="B17" s="8">
        <v>1</v>
      </c>
      <c r="C17" s="13" t="s">
        <v>279</v>
      </c>
      <c r="D17" s="13" t="s">
        <v>279</v>
      </c>
      <c r="E17" s="8">
        <v>1</v>
      </c>
    </row>
    <row r="19" spans="1:5" x14ac:dyDescent="0.25">
      <c r="A19" s="14" t="s">
        <v>280</v>
      </c>
      <c r="B19" s="14" t="s">
        <v>280</v>
      </c>
      <c r="C19" s="14" t="s">
        <v>280</v>
      </c>
      <c r="D19" s="14" t="s">
        <v>280</v>
      </c>
      <c r="E19" s="14" t="s">
        <v>280</v>
      </c>
    </row>
    <row r="20" spans="1:5" x14ac:dyDescent="0.25">
      <c r="A20" s="15" t="s">
        <v>281</v>
      </c>
      <c r="B20" s="15" t="s">
        <v>281</v>
      </c>
      <c r="C20" s="15" t="s">
        <v>281</v>
      </c>
      <c r="D20" s="11" t="s">
        <v>282</v>
      </c>
      <c r="E20" s="11"/>
    </row>
    <row r="21" spans="1:5" x14ac:dyDescent="0.25">
      <c r="A21" s="8"/>
      <c r="B21" s="8"/>
      <c r="C21" s="8"/>
      <c r="D21" s="8" t="s">
        <v>283</v>
      </c>
      <c r="E21" s="8" t="s">
        <v>284</v>
      </c>
    </row>
    <row r="23" spans="1:5" x14ac:dyDescent="0.25">
      <c r="A23" s="14" t="s">
        <v>285</v>
      </c>
      <c r="B23" s="14" t="s">
        <v>285</v>
      </c>
      <c r="C23" s="14" t="s">
        <v>285</v>
      </c>
      <c r="D23" s="14" t="s">
        <v>285</v>
      </c>
      <c r="E23" s="14" t="s">
        <v>285</v>
      </c>
    </row>
    <row r="24" spans="1:5" x14ac:dyDescent="0.25">
      <c r="A24" s="15" t="s">
        <v>286</v>
      </c>
      <c r="B24" s="11"/>
      <c r="C24" s="11"/>
      <c r="D24" s="11" t="s">
        <v>271</v>
      </c>
      <c r="E24" s="11"/>
    </row>
    <row r="25" spans="1:5" x14ac:dyDescent="0.25">
      <c r="A25" s="13" t="s">
        <v>355</v>
      </c>
      <c r="B25" s="13" t="s">
        <v>355</v>
      </c>
      <c r="C25" s="13" t="s">
        <v>355</v>
      </c>
      <c r="D25" s="8" t="s">
        <v>356</v>
      </c>
      <c r="E25" s="8" t="s">
        <v>284</v>
      </c>
    </row>
    <row r="27" spans="1:5" x14ac:dyDescent="0.25">
      <c r="A27" s="18" t="s">
        <v>351</v>
      </c>
      <c r="B27" s="18" t="s">
        <v>351</v>
      </c>
      <c r="C27" s="18" t="s">
        <v>351</v>
      </c>
      <c r="D27" s="18" t="s">
        <v>351</v>
      </c>
      <c r="E27" s="18" t="s">
        <v>351</v>
      </c>
    </row>
    <row r="28" spans="1:5" x14ac:dyDescent="0.25">
      <c r="A28" s="19"/>
      <c r="B28" s="19"/>
      <c r="C28" s="19"/>
      <c r="D28" s="19"/>
      <c r="E28" s="19"/>
    </row>
    <row r="29" spans="1:5" x14ac:dyDescent="0.25">
      <c r="A29" s="11" t="s">
        <v>271</v>
      </c>
      <c r="B29" s="11" t="s">
        <v>272</v>
      </c>
      <c r="C29" s="15" t="s">
        <v>278</v>
      </c>
      <c r="D29" s="15" t="s">
        <v>278</v>
      </c>
      <c r="E29" s="11" t="s">
        <v>9</v>
      </c>
    </row>
    <row r="30" spans="1:5" x14ac:dyDescent="0.25">
      <c r="A30" s="8" t="s">
        <v>274</v>
      </c>
      <c r="B30" s="8">
        <v>88</v>
      </c>
      <c r="C30" s="13" t="s">
        <v>279</v>
      </c>
      <c r="D30" s="13" t="s">
        <v>279</v>
      </c>
      <c r="E30" s="8">
        <v>88</v>
      </c>
    </row>
    <row r="32" spans="1:5" x14ac:dyDescent="0.25">
      <c r="A32" s="14" t="s">
        <v>280</v>
      </c>
      <c r="B32" s="14" t="s">
        <v>280</v>
      </c>
      <c r="C32" s="14" t="s">
        <v>280</v>
      </c>
      <c r="D32" s="14" t="s">
        <v>280</v>
      </c>
      <c r="E32" s="14" t="s">
        <v>280</v>
      </c>
    </row>
    <row r="33" spans="1:5" x14ac:dyDescent="0.25">
      <c r="A33" s="15" t="s">
        <v>281</v>
      </c>
      <c r="B33" s="15" t="s">
        <v>281</v>
      </c>
      <c r="C33" s="15" t="s">
        <v>281</v>
      </c>
      <c r="D33" s="11" t="s">
        <v>282</v>
      </c>
      <c r="E33" s="11"/>
    </row>
    <row r="34" spans="1:5" x14ac:dyDescent="0.25">
      <c r="A34" s="8"/>
      <c r="B34" s="8"/>
      <c r="C34" s="8"/>
      <c r="D34" s="8" t="s">
        <v>283</v>
      </c>
      <c r="E34" s="8" t="s">
        <v>284</v>
      </c>
    </row>
    <row r="36" spans="1:5" x14ac:dyDescent="0.25">
      <c r="A36" s="14" t="s">
        <v>285</v>
      </c>
      <c r="B36" s="14" t="s">
        <v>285</v>
      </c>
      <c r="C36" s="14" t="s">
        <v>285</v>
      </c>
      <c r="D36" s="14" t="s">
        <v>285</v>
      </c>
      <c r="E36" s="14" t="s">
        <v>285</v>
      </c>
    </row>
    <row r="37" spans="1:5" x14ac:dyDescent="0.25">
      <c r="A37" s="15" t="s">
        <v>286</v>
      </c>
      <c r="B37" s="11"/>
      <c r="C37" s="11"/>
      <c r="D37" s="11" t="s">
        <v>271</v>
      </c>
      <c r="E37" s="11"/>
    </row>
    <row r="38" spans="1:5" x14ac:dyDescent="0.25">
      <c r="A38" s="13" t="s">
        <v>376</v>
      </c>
      <c r="B38" s="13" t="s">
        <v>376</v>
      </c>
      <c r="C38" s="13" t="s">
        <v>376</v>
      </c>
      <c r="D38" s="8" t="s">
        <v>377</v>
      </c>
      <c r="E38" s="8" t="s">
        <v>284</v>
      </c>
    </row>
  </sheetData>
  <mergeCells count="20">
    <mergeCell ref="A5:E5"/>
    <mergeCell ref="A6:E6"/>
    <mergeCell ref="A14:E14"/>
    <mergeCell ref="A15:E15"/>
    <mergeCell ref="C16:D16"/>
    <mergeCell ref="C17:D17"/>
    <mergeCell ref="A19:E19"/>
    <mergeCell ref="A20:C20"/>
    <mergeCell ref="A23:E23"/>
    <mergeCell ref="A24"/>
    <mergeCell ref="A25:C25"/>
    <mergeCell ref="A27:E27"/>
    <mergeCell ref="A28:E28"/>
    <mergeCell ref="C29:D29"/>
    <mergeCell ref="C30:D30"/>
    <mergeCell ref="A32:E32"/>
    <mergeCell ref="A33:C33"/>
    <mergeCell ref="A36:E36"/>
    <mergeCell ref="A37"/>
    <mergeCell ref="A38:C38"/>
  </mergeCells>
  <hyperlinks>
    <hyperlink ref="A2" location="'13.1'!A1" display="13.1.34" xr:uid="{00000000-0004-0000-2300-000000000000}"/>
    <hyperlink ref="F2" location="'13.1.34E'!A1" display="89" xr:uid="{00000000-0004-0000-2300-000001000000}"/>
    <hyperlink ref="E11" location="'13.1.34E'!A1" display="'13.1.34E'!A1" xr:uid="{00000000-0004-0000-23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152</v>
      </c>
      <c r="B2" s="5" t="s">
        <v>153</v>
      </c>
      <c r="C2" s="5" t="s">
        <v>139</v>
      </c>
      <c r="D2" s="5" t="s">
        <v>154</v>
      </c>
      <c r="E2" s="5" t="s">
        <v>16</v>
      </c>
      <c r="F2" s="5" t="s">
        <v>378</v>
      </c>
      <c r="G2" s="5">
        <v>57.330683530000002</v>
      </c>
      <c r="H2" s="5">
        <v>68.710824210705013</v>
      </c>
      <c r="I2" s="5">
        <v>16833.95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245</v>
      </c>
      <c r="D8" s="8" t="s">
        <v>351</v>
      </c>
      <c r="E8" s="8">
        <v>245</v>
      </c>
    </row>
    <row r="9" spans="1:9" x14ac:dyDescent="0.25">
      <c r="A9" s="8" t="s">
        <v>276</v>
      </c>
      <c r="B9" s="8" t="s">
        <v>276</v>
      </c>
      <c r="C9" s="8">
        <f>SUBTOTAL(109,Criteria_Summary13.1.35[Elementos])</f>
        <v>245</v>
      </c>
      <c r="D9" s="8" t="s">
        <v>276</v>
      </c>
      <c r="E9" s="8">
        <f>SUBTOTAL(109,Criteria_Summary13.1.35[Total])</f>
        <v>245</v>
      </c>
    </row>
    <row r="10" spans="1:9" x14ac:dyDescent="0.25">
      <c r="A10" s="9" t="s">
        <v>277</v>
      </c>
      <c r="B10" s="9">
        <v>0</v>
      </c>
      <c r="C10" s="10"/>
      <c r="D10" s="10"/>
      <c r="E10" s="9">
        <v>245</v>
      </c>
    </row>
    <row r="13" spans="1:9" x14ac:dyDescent="0.25">
      <c r="A13" s="18" t="s">
        <v>351</v>
      </c>
      <c r="B13" s="18" t="s">
        <v>351</v>
      </c>
      <c r="C13" s="18" t="s">
        <v>351</v>
      </c>
      <c r="D13" s="18" t="s">
        <v>351</v>
      </c>
      <c r="E13" s="18" t="s">
        <v>351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245</v>
      </c>
      <c r="C16" s="13" t="s">
        <v>279</v>
      </c>
      <c r="D16" s="13" t="s">
        <v>279</v>
      </c>
      <c r="E16" s="8">
        <v>245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379</v>
      </c>
      <c r="B24" s="13" t="s">
        <v>379</v>
      </c>
      <c r="C24" s="13" t="s">
        <v>379</v>
      </c>
      <c r="D24" s="8" t="s">
        <v>380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35" xr:uid="{00000000-0004-0000-2400-000000000000}"/>
    <hyperlink ref="F2" location="'13.1.35E'!A1" display="245" xr:uid="{00000000-0004-0000-2400-000001000000}"/>
    <hyperlink ref="E10" location="'13.1.35E'!A1" display="'13.1.35E'!A1" xr:uid="{00000000-0004-0000-24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156</v>
      </c>
      <c r="B2" s="5" t="s">
        <v>157</v>
      </c>
      <c r="C2" s="5" t="s">
        <v>14</v>
      </c>
      <c r="D2" s="5" t="s">
        <v>158</v>
      </c>
      <c r="E2" s="5" t="s">
        <v>16</v>
      </c>
      <c r="F2" s="5" t="s">
        <v>381</v>
      </c>
      <c r="G2" s="5">
        <v>718.73720000000003</v>
      </c>
      <c r="H2" s="5">
        <v>861.40653420000012</v>
      </c>
      <c r="I2" s="5">
        <v>38763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45</v>
      </c>
      <c r="D8" s="8" t="s">
        <v>351</v>
      </c>
      <c r="E8" s="8">
        <v>45</v>
      </c>
    </row>
    <row r="9" spans="1:9" x14ac:dyDescent="0.25">
      <c r="A9" s="8" t="s">
        <v>276</v>
      </c>
      <c r="B9" s="8" t="s">
        <v>276</v>
      </c>
      <c r="C9" s="8">
        <f>SUBTOTAL(109,Criteria_Summary13.1.36[Elementos])</f>
        <v>45</v>
      </c>
      <c r="D9" s="8" t="s">
        <v>276</v>
      </c>
      <c r="E9" s="8">
        <f>SUBTOTAL(109,Criteria_Summary13.1.36[Total])</f>
        <v>45</v>
      </c>
    </row>
    <row r="10" spans="1:9" x14ac:dyDescent="0.25">
      <c r="A10" s="9" t="s">
        <v>277</v>
      </c>
      <c r="B10" s="9">
        <v>0</v>
      </c>
      <c r="C10" s="10"/>
      <c r="D10" s="10"/>
      <c r="E10" s="9">
        <v>45</v>
      </c>
    </row>
    <row r="13" spans="1:9" x14ac:dyDescent="0.25">
      <c r="A13" s="18" t="s">
        <v>351</v>
      </c>
      <c r="B13" s="18" t="s">
        <v>351</v>
      </c>
      <c r="C13" s="18" t="s">
        <v>351</v>
      </c>
      <c r="D13" s="18" t="s">
        <v>351</v>
      </c>
      <c r="E13" s="18" t="s">
        <v>351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45</v>
      </c>
      <c r="C16" s="13" t="s">
        <v>279</v>
      </c>
      <c r="D16" s="13" t="s">
        <v>279</v>
      </c>
      <c r="E16" s="8">
        <v>45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382</v>
      </c>
      <c r="B24" s="13" t="s">
        <v>382</v>
      </c>
      <c r="C24" s="13" t="s">
        <v>382</v>
      </c>
      <c r="D24" s="8" t="s">
        <v>383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36" xr:uid="{00000000-0004-0000-2500-000000000000}"/>
    <hyperlink ref="F2" location="'13.1.36E'!A1" display="45" xr:uid="{00000000-0004-0000-2500-000001000000}"/>
    <hyperlink ref="E10" location="'13.1.36E'!A1" display="'13.1.36E'!A1" xr:uid="{00000000-0004-0000-25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160</v>
      </c>
      <c r="B2" s="5" t="s">
        <v>161</v>
      </c>
      <c r="C2" s="5" t="s">
        <v>139</v>
      </c>
      <c r="D2" s="5" t="s">
        <v>162</v>
      </c>
      <c r="E2" s="5" t="s">
        <v>16</v>
      </c>
      <c r="F2" s="5" t="s">
        <v>384</v>
      </c>
      <c r="G2" s="5">
        <v>39.380988899999998</v>
      </c>
      <c r="H2" s="5">
        <v>47.198115196650001</v>
      </c>
      <c r="I2" s="5">
        <v>5521.23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117</v>
      </c>
      <c r="D8" s="8" t="s">
        <v>351</v>
      </c>
      <c r="E8" s="8">
        <v>117</v>
      </c>
    </row>
    <row r="9" spans="1:9" x14ac:dyDescent="0.25">
      <c r="A9" s="8" t="s">
        <v>276</v>
      </c>
      <c r="B9" s="8" t="s">
        <v>276</v>
      </c>
      <c r="C9" s="8">
        <f>SUBTOTAL(109,Criteria_Summary13.1.37[Elementos])</f>
        <v>117</v>
      </c>
      <c r="D9" s="8" t="s">
        <v>276</v>
      </c>
      <c r="E9" s="8">
        <f>SUBTOTAL(109,Criteria_Summary13.1.37[Total])</f>
        <v>117</v>
      </c>
    </row>
    <row r="10" spans="1:9" x14ac:dyDescent="0.25">
      <c r="A10" s="9" t="s">
        <v>277</v>
      </c>
      <c r="B10" s="9">
        <v>0</v>
      </c>
      <c r="C10" s="10"/>
      <c r="D10" s="10"/>
      <c r="E10" s="9">
        <v>117</v>
      </c>
    </row>
    <row r="13" spans="1:9" x14ac:dyDescent="0.25">
      <c r="A13" s="18" t="s">
        <v>351</v>
      </c>
      <c r="B13" s="18" t="s">
        <v>351</v>
      </c>
      <c r="C13" s="18" t="s">
        <v>351</v>
      </c>
      <c r="D13" s="18" t="s">
        <v>351</v>
      </c>
      <c r="E13" s="18" t="s">
        <v>351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117</v>
      </c>
      <c r="C16" s="13" t="s">
        <v>279</v>
      </c>
      <c r="D16" s="13" t="s">
        <v>279</v>
      </c>
      <c r="E16" s="8">
        <v>117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376</v>
      </c>
      <c r="B24" s="13" t="s">
        <v>376</v>
      </c>
      <c r="C24" s="13" t="s">
        <v>376</v>
      </c>
      <c r="D24" s="8" t="s">
        <v>385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37" xr:uid="{00000000-0004-0000-2600-000000000000}"/>
    <hyperlink ref="F2" location="'13.1.37E'!A1" display="117" xr:uid="{00000000-0004-0000-2600-000001000000}"/>
    <hyperlink ref="E10" location="'13.1.37E'!A1" display="'13.1.37E'!A1" xr:uid="{00000000-0004-0000-26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164</v>
      </c>
      <c r="B2" s="5" t="s">
        <v>165</v>
      </c>
      <c r="C2" s="5" t="s">
        <v>14</v>
      </c>
      <c r="D2" s="5" t="s">
        <v>166</v>
      </c>
      <c r="E2" s="5" t="s">
        <v>16</v>
      </c>
      <c r="F2" s="5" t="s">
        <v>386</v>
      </c>
      <c r="G2" s="5">
        <v>39.137050000000002</v>
      </c>
      <c r="H2" s="5">
        <v>46.905754425000005</v>
      </c>
      <c r="I2" s="5">
        <v>515.9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11</v>
      </c>
      <c r="D8" s="8" t="s">
        <v>351</v>
      </c>
      <c r="E8" s="8">
        <v>11</v>
      </c>
    </row>
    <row r="9" spans="1:9" x14ac:dyDescent="0.25">
      <c r="A9" s="8" t="s">
        <v>276</v>
      </c>
      <c r="B9" s="8" t="s">
        <v>276</v>
      </c>
      <c r="C9" s="8">
        <f>SUBTOTAL(109,Criteria_Summary13.1.38[Elementos])</f>
        <v>11</v>
      </c>
      <c r="D9" s="8" t="s">
        <v>276</v>
      </c>
      <c r="E9" s="8">
        <f>SUBTOTAL(109,Criteria_Summary13.1.38[Total])</f>
        <v>11</v>
      </c>
    </row>
    <row r="10" spans="1:9" x14ac:dyDescent="0.25">
      <c r="A10" s="9" t="s">
        <v>277</v>
      </c>
      <c r="B10" s="9">
        <v>0</v>
      </c>
      <c r="C10" s="10"/>
      <c r="D10" s="10"/>
      <c r="E10" s="9">
        <v>11</v>
      </c>
    </row>
    <row r="13" spans="1:9" x14ac:dyDescent="0.25">
      <c r="A13" s="18" t="s">
        <v>351</v>
      </c>
      <c r="B13" s="18" t="s">
        <v>351</v>
      </c>
      <c r="C13" s="18" t="s">
        <v>351</v>
      </c>
      <c r="D13" s="18" t="s">
        <v>351</v>
      </c>
      <c r="E13" s="18" t="s">
        <v>351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11</v>
      </c>
      <c r="C16" s="13" t="s">
        <v>279</v>
      </c>
      <c r="D16" s="13" t="s">
        <v>279</v>
      </c>
      <c r="E16" s="8">
        <v>11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387</v>
      </c>
      <c r="B24" s="13" t="s">
        <v>387</v>
      </c>
      <c r="C24" s="13" t="s">
        <v>387</v>
      </c>
      <c r="D24" s="8" t="s">
        <v>388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38" xr:uid="{00000000-0004-0000-2700-000000000000}"/>
    <hyperlink ref="F2" location="'13.1.38E'!A1" display="11" xr:uid="{00000000-0004-0000-2700-000001000000}"/>
    <hyperlink ref="E10" location="'13.1.38E'!A1" display="'13.1.38E'!A1" xr:uid="{00000000-0004-0000-27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168</v>
      </c>
      <c r="B2" s="5" t="s">
        <v>169</v>
      </c>
      <c r="C2" s="5" t="s">
        <v>14</v>
      </c>
      <c r="D2" s="5" t="s">
        <v>170</v>
      </c>
      <c r="E2" s="5" t="s">
        <v>16</v>
      </c>
      <c r="F2" s="5" t="s">
        <v>389</v>
      </c>
      <c r="G2" s="5">
        <v>60.824755000000003</v>
      </c>
      <c r="H2" s="5">
        <v>72.898468867500014</v>
      </c>
      <c r="I2" s="5">
        <v>2186.6999999999998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30</v>
      </c>
      <c r="D8" s="8" t="s">
        <v>351</v>
      </c>
      <c r="E8" s="8">
        <v>30</v>
      </c>
    </row>
    <row r="9" spans="1:9" x14ac:dyDescent="0.25">
      <c r="A9" s="8" t="s">
        <v>276</v>
      </c>
      <c r="B9" s="8" t="s">
        <v>276</v>
      </c>
      <c r="C9" s="8">
        <f>SUBTOTAL(109,Criteria_Summary13.1.39[Elementos])</f>
        <v>30</v>
      </c>
      <c r="D9" s="8" t="s">
        <v>276</v>
      </c>
      <c r="E9" s="8">
        <f>SUBTOTAL(109,Criteria_Summary13.1.39[Total])</f>
        <v>30</v>
      </c>
    </row>
    <row r="10" spans="1:9" x14ac:dyDescent="0.25">
      <c r="A10" s="9" t="s">
        <v>277</v>
      </c>
      <c r="B10" s="9">
        <v>0</v>
      </c>
      <c r="C10" s="10"/>
      <c r="D10" s="10"/>
      <c r="E10" s="9">
        <v>30</v>
      </c>
    </row>
    <row r="13" spans="1:9" x14ac:dyDescent="0.25">
      <c r="A13" s="18" t="s">
        <v>351</v>
      </c>
      <c r="B13" s="18" t="s">
        <v>351</v>
      </c>
      <c r="C13" s="18" t="s">
        <v>351</v>
      </c>
      <c r="D13" s="18" t="s">
        <v>351</v>
      </c>
      <c r="E13" s="18" t="s">
        <v>351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30</v>
      </c>
      <c r="C16" s="13" t="s">
        <v>279</v>
      </c>
      <c r="D16" s="13" t="s">
        <v>279</v>
      </c>
      <c r="E16" s="8">
        <v>30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390</v>
      </c>
      <c r="B24" s="13" t="s">
        <v>390</v>
      </c>
      <c r="C24" s="13" t="s">
        <v>390</v>
      </c>
      <c r="D24" s="8" t="s">
        <v>391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39" xr:uid="{00000000-0004-0000-2800-000000000000}"/>
    <hyperlink ref="F2" location="'13.1.39E'!A1" display="30" xr:uid="{00000000-0004-0000-2800-000001000000}"/>
    <hyperlink ref="E10" location="'13.1.39E'!A1" display="'13.1.39E'!A1" xr:uid="{00000000-0004-0000-28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DFF0D8"/>
  </sheetPr>
  <dimension ref="A1:I5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172</v>
      </c>
      <c r="B2" s="5" t="s">
        <v>173</v>
      </c>
      <c r="C2" s="5" t="s">
        <v>14</v>
      </c>
      <c r="D2" s="5" t="s">
        <v>174</v>
      </c>
      <c r="E2" s="5" t="s">
        <v>16</v>
      </c>
      <c r="F2" s="5" t="s">
        <v>337</v>
      </c>
      <c r="G2" s="5">
        <v>390.97396500000002</v>
      </c>
      <c r="H2" s="5">
        <v>468.58229705250005</v>
      </c>
      <c r="I2" s="5">
        <v>3280.06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1</v>
      </c>
      <c r="D8" s="8" t="s">
        <v>351</v>
      </c>
      <c r="E8" s="8">
        <v>1</v>
      </c>
    </row>
    <row r="9" spans="1:9" x14ac:dyDescent="0.25">
      <c r="A9" s="8">
        <v>2</v>
      </c>
      <c r="B9" s="8" t="s">
        <v>274</v>
      </c>
      <c r="C9" s="8">
        <v>4</v>
      </c>
      <c r="D9" s="8" t="s">
        <v>351</v>
      </c>
      <c r="E9" s="8">
        <v>4</v>
      </c>
    </row>
    <row r="10" spans="1:9" x14ac:dyDescent="0.25">
      <c r="A10" s="8">
        <v>3</v>
      </c>
      <c r="B10" s="8" t="s">
        <v>274</v>
      </c>
      <c r="C10" s="8">
        <v>2</v>
      </c>
      <c r="D10" s="8" t="s">
        <v>351</v>
      </c>
      <c r="E10" s="8">
        <v>2</v>
      </c>
    </row>
    <row r="11" spans="1:9" x14ac:dyDescent="0.25">
      <c r="A11" s="8" t="s">
        <v>276</v>
      </c>
      <c r="B11" s="8" t="s">
        <v>276</v>
      </c>
      <c r="C11" s="8">
        <f>SUBTOTAL(109,Criteria_Summary13.1.40[Elementos])</f>
        <v>7</v>
      </c>
      <c r="D11" s="8" t="s">
        <v>276</v>
      </c>
      <c r="E11" s="8">
        <f>SUBTOTAL(109,Criteria_Summary13.1.40[Total])</f>
        <v>7</v>
      </c>
    </row>
    <row r="12" spans="1:9" x14ac:dyDescent="0.25">
      <c r="A12" s="9" t="s">
        <v>277</v>
      </c>
      <c r="B12" s="9">
        <v>0</v>
      </c>
      <c r="C12" s="10"/>
      <c r="D12" s="10"/>
      <c r="E12" s="9">
        <v>7</v>
      </c>
    </row>
    <row r="15" spans="1:9" x14ac:dyDescent="0.25">
      <c r="A15" s="18" t="s">
        <v>351</v>
      </c>
      <c r="B15" s="18" t="s">
        <v>351</v>
      </c>
      <c r="C15" s="18" t="s">
        <v>351</v>
      </c>
      <c r="D15" s="18" t="s">
        <v>351</v>
      </c>
      <c r="E15" s="18" t="s">
        <v>351</v>
      </c>
    </row>
    <row r="16" spans="1:9" x14ac:dyDescent="0.25">
      <c r="A16" s="19"/>
      <c r="B16" s="19"/>
      <c r="C16" s="19"/>
      <c r="D16" s="19"/>
      <c r="E16" s="19"/>
    </row>
    <row r="17" spans="1:5" x14ac:dyDescent="0.25">
      <c r="A17" s="11" t="s">
        <v>271</v>
      </c>
      <c r="B17" s="11" t="s">
        <v>272</v>
      </c>
      <c r="C17" s="15" t="s">
        <v>278</v>
      </c>
      <c r="D17" s="15" t="s">
        <v>278</v>
      </c>
      <c r="E17" s="11" t="s">
        <v>9</v>
      </c>
    </row>
    <row r="18" spans="1:5" x14ac:dyDescent="0.25">
      <c r="A18" s="8" t="s">
        <v>274</v>
      </c>
      <c r="B18" s="8">
        <v>1</v>
      </c>
      <c r="C18" s="13" t="s">
        <v>279</v>
      </c>
      <c r="D18" s="13" t="s">
        <v>279</v>
      </c>
      <c r="E18" s="8">
        <v>1</v>
      </c>
    </row>
    <row r="20" spans="1:5" x14ac:dyDescent="0.25">
      <c r="A20" s="14" t="s">
        <v>280</v>
      </c>
      <c r="B20" s="14" t="s">
        <v>280</v>
      </c>
      <c r="C20" s="14" t="s">
        <v>280</v>
      </c>
      <c r="D20" s="14" t="s">
        <v>280</v>
      </c>
      <c r="E20" s="14" t="s">
        <v>280</v>
      </c>
    </row>
    <row r="21" spans="1:5" x14ac:dyDescent="0.25">
      <c r="A21" s="15" t="s">
        <v>281</v>
      </c>
      <c r="B21" s="15" t="s">
        <v>281</v>
      </c>
      <c r="C21" s="15" t="s">
        <v>281</v>
      </c>
      <c r="D21" s="11" t="s">
        <v>282</v>
      </c>
      <c r="E21" s="11"/>
    </row>
    <row r="22" spans="1:5" x14ac:dyDescent="0.25">
      <c r="A22" s="8"/>
      <c r="B22" s="8"/>
      <c r="C22" s="8"/>
      <c r="D22" s="8" t="s">
        <v>283</v>
      </c>
      <c r="E22" s="8" t="s">
        <v>284</v>
      </c>
    </row>
    <row r="24" spans="1:5" x14ac:dyDescent="0.25">
      <c r="A24" s="14" t="s">
        <v>285</v>
      </c>
      <c r="B24" s="14" t="s">
        <v>285</v>
      </c>
      <c r="C24" s="14" t="s">
        <v>285</v>
      </c>
      <c r="D24" s="14" t="s">
        <v>285</v>
      </c>
      <c r="E24" s="14" t="s">
        <v>285</v>
      </c>
    </row>
    <row r="25" spans="1:5" x14ac:dyDescent="0.25">
      <c r="A25" s="15" t="s">
        <v>286</v>
      </c>
      <c r="B25" s="11"/>
      <c r="C25" s="11"/>
      <c r="D25" s="11" t="s">
        <v>271</v>
      </c>
      <c r="E25" s="11"/>
    </row>
    <row r="26" spans="1:5" x14ac:dyDescent="0.25">
      <c r="A26" s="13" t="s">
        <v>392</v>
      </c>
      <c r="B26" s="13" t="s">
        <v>392</v>
      </c>
      <c r="C26" s="13" t="s">
        <v>392</v>
      </c>
      <c r="D26" s="8" t="s">
        <v>393</v>
      </c>
      <c r="E26" s="8" t="s">
        <v>284</v>
      </c>
    </row>
    <row r="28" spans="1:5" x14ac:dyDescent="0.25">
      <c r="A28" s="18" t="s">
        <v>351</v>
      </c>
      <c r="B28" s="18" t="s">
        <v>351</v>
      </c>
      <c r="C28" s="18" t="s">
        <v>351</v>
      </c>
      <c r="D28" s="18" t="s">
        <v>351</v>
      </c>
      <c r="E28" s="18" t="s">
        <v>351</v>
      </c>
    </row>
    <row r="29" spans="1:5" x14ac:dyDescent="0.25">
      <c r="A29" s="19"/>
      <c r="B29" s="19"/>
      <c r="C29" s="19"/>
      <c r="D29" s="19"/>
      <c r="E29" s="19"/>
    </row>
    <row r="30" spans="1:5" x14ac:dyDescent="0.25">
      <c r="A30" s="11" t="s">
        <v>271</v>
      </c>
      <c r="B30" s="11" t="s">
        <v>272</v>
      </c>
      <c r="C30" s="15" t="s">
        <v>278</v>
      </c>
      <c r="D30" s="15" t="s">
        <v>278</v>
      </c>
      <c r="E30" s="11" t="s">
        <v>9</v>
      </c>
    </row>
    <row r="31" spans="1:5" x14ac:dyDescent="0.25">
      <c r="A31" s="8" t="s">
        <v>274</v>
      </c>
      <c r="B31" s="8">
        <v>4</v>
      </c>
      <c r="C31" s="13" t="s">
        <v>279</v>
      </c>
      <c r="D31" s="13" t="s">
        <v>279</v>
      </c>
      <c r="E31" s="8">
        <v>4</v>
      </c>
    </row>
    <row r="33" spans="1:5" x14ac:dyDescent="0.25">
      <c r="A33" s="14" t="s">
        <v>280</v>
      </c>
      <c r="B33" s="14" t="s">
        <v>280</v>
      </c>
      <c r="C33" s="14" t="s">
        <v>280</v>
      </c>
      <c r="D33" s="14" t="s">
        <v>280</v>
      </c>
      <c r="E33" s="14" t="s">
        <v>280</v>
      </c>
    </row>
    <row r="34" spans="1:5" x14ac:dyDescent="0.25">
      <c r="A34" s="15" t="s">
        <v>281</v>
      </c>
      <c r="B34" s="15" t="s">
        <v>281</v>
      </c>
      <c r="C34" s="15" t="s">
        <v>281</v>
      </c>
      <c r="D34" s="11" t="s">
        <v>282</v>
      </c>
      <c r="E34" s="11"/>
    </row>
    <row r="35" spans="1:5" x14ac:dyDescent="0.25">
      <c r="A35" s="8"/>
      <c r="B35" s="8"/>
      <c r="C35" s="8"/>
      <c r="D35" s="8" t="s">
        <v>283</v>
      </c>
      <c r="E35" s="8" t="s">
        <v>284</v>
      </c>
    </row>
    <row r="37" spans="1:5" x14ac:dyDescent="0.25">
      <c r="A37" s="14" t="s">
        <v>285</v>
      </c>
      <c r="B37" s="14" t="s">
        <v>285</v>
      </c>
      <c r="C37" s="14" t="s">
        <v>285</v>
      </c>
      <c r="D37" s="14" t="s">
        <v>285</v>
      </c>
      <c r="E37" s="14" t="s">
        <v>285</v>
      </c>
    </row>
    <row r="38" spans="1:5" x14ac:dyDescent="0.25">
      <c r="A38" s="15" t="s">
        <v>286</v>
      </c>
      <c r="B38" s="11"/>
      <c r="C38" s="11"/>
      <c r="D38" s="11" t="s">
        <v>271</v>
      </c>
      <c r="E38" s="11"/>
    </row>
    <row r="39" spans="1:5" x14ac:dyDescent="0.25">
      <c r="A39" s="13" t="s">
        <v>394</v>
      </c>
      <c r="B39" s="13" t="s">
        <v>394</v>
      </c>
      <c r="C39" s="13" t="s">
        <v>394</v>
      </c>
      <c r="D39" s="8" t="s">
        <v>395</v>
      </c>
      <c r="E39" s="8" t="s">
        <v>284</v>
      </c>
    </row>
    <row r="41" spans="1:5" x14ac:dyDescent="0.25">
      <c r="A41" s="18" t="s">
        <v>351</v>
      </c>
      <c r="B41" s="18" t="s">
        <v>351</v>
      </c>
      <c r="C41" s="18" t="s">
        <v>351</v>
      </c>
      <c r="D41" s="18" t="s">
        <v>351</v>
      </c>
      <c r="E41" s="18" t="s">
        <v>351</v>
      </c>
    </row>
    <row r="42" spans="1:5" x14ac:dyDescent="0.25">
      <c r="A42" s="19"/>
      <c r="B42" s="19"/>
      <c r="C42" s="19"/>
      <c r="D42" s="19"/>
      <c r="E42" s="19"/>
    </row>
    <row r="43" spans="1:5" x14ac:dyDescent="0.25">
      <c r="A43" s="11" t="s">
        <v>271</v>
      </c>
      <c r="B43" s="11" t="s">
        <v>272</v>
      </c>
      <c r="C43" s="15" t="s">
        <v>278</v>
      </c>
      <c r="D43" s="15" t="s">
        <v>278</v>
      </c>
      <c r="E43" s="11" t="s">
        <v>9</v>
      </c>
    </row>
    <row r="44" spans="1:5" x14ac:dyDescent="0.25">
      <c r="A44" s="8" t="s">
        <v>274</v>
      </c>
      <c r="B44" s="8">
        <v>2</v>
      </c>
      <c r="C44" s="13" t="s">
        <v>279</v>
      </c>
      <c r="D44" s="13" t="s">
        <v>279</v>
      </c>
      <c r="E44" s="8">
        <v>2</v>
      </c>
    </row>
    <row r="46" spans="1:5" x14ac:dyDescent="0.25">
      <c r="A46" s="14" t="s">
        <v>280</v>
      </c>
      <c r="B46" s="14" t="s">
        <v>280</v>
      </c>
      <c r="C46" s="14" t="s">
        <v>280</v>
      </c>
      <c r="D46" s="14" t="s">
        <v>280</v>
      </c>
      <c r="E46" s="14" t="s">
        <v>280</v>
      </c>
    </row>
    <row r="47" spans="1:5" x14ac:dyDescent="0.25">
      <c r="A47" s="15" t="s">
        <v>281</v>
      </c>
      <c r="B47" s="15" t="s">
        <v>281</v>
      </c>
      <c r="C47" s="15" t="s">
        <v>281</v>
      </c>
      <c r="D47" s="11" t="s">
        <v>282</v>
      </c>
      <c r="E47" s="11"/>
    </row>
    <row r="48" spans="1:5" x14ac:dyDescent="0.25">
      <c r="A48" s="8"/>
      <c r="B48" s="8"/>
      <c r="C48" s="8"/>
      <c r="D48" s="8" t="s">
        <v>283</v>
      </c>
      <c r="E48" s="8" t="s">
        <v>284</v>
      </c>
    </row>
    <row r="50" spans="1:5" x14ac:dyDescent="0.25">
      <c r="A50" s="14" t="s">
        <v>285</v>
      </c>
      <c r="B50" s="14" t="s">
        <v>285</v>
      </c>
      <c r="C50" s="14" t="s">
        <v>285</v>
      </c>
      <c r="D50" s="14" t="s">
        <v>285</v>
      </c>
      <c r="E50" s="14" t="s">
        <v>285</v>
      </c>
    </row>
    <row r="51" spans="1:5" x14ac:dyDescent="0.25">
      <c r="A51" s="15" t="s">
        <v>286</v>
      </c>
      <c r="B51" s="11"/>
      <c r="C51" s="11"/>
      <c r="D51" s="11" t="s">
        <v>271</v>
      </c>
      <c r="E51" s="11"/>
    </row>
    <row r="52" spans="1:5" x14ac:dyDescent="0.25">
      <c r="A52" s="13" t="s">
        <v>396</v>
      </c>
      <c r="B52" s="13" t="s">
        <v>396</v>
      </c>
      <c r="C52" s="13" t="s">
        <v>396</v>
      </c>
      <c r="D52" s="8" t="s">
        <v>395</v>
      </c>
      <c r="E52" s="8" t="s">
        <v>284</v>
      </c>
    </row>
  </sheetData>
  <mergeCells count="29">
    <mergeCell ref="A5:E5"/>
    <mergeCell ref="A6:E6"/>
    <mergeCell ref="A15:E15"/>
    <mergeCell ref="A16:E16"/>
    <mergeCell ref="C17:D17"/>
    <mergeCell ref="C18:D18"/>
    <mergeCell ref="A20:E20"/>
    <mergeCell ref="A21:C21"/>
    <mergeCell ref="A24:E24"/>
    <mergeCell ref="A25"/>
    <mergeCell ref="A26:C26"/>
    <mergeCell ref="A28:E28"/>
    <mergeCell ref="A29:E29"/>
    <mergeCell ref="C30:D30"/>
    <mergeCell ref="C31:D31"/>
    <mergeCell ref="A33:E33"/>
    <mergeCell ref="A34:C34"/>
    <mergeCell ref="A37:E37"/>
    <mergeCell ref="A38"/>
    <mergeCell ref="A39:C39"/>
    <mergeCell ref="A47:C47"/>
    <mergeCell ref="A50:E50"/>
    <mergeCell ref="A51"/>
    <mergeCell ref="A52:C52"/>
    <mergeCell ref="A41:E41"/>
    <mergeCell ref="A42:E42"/>
    <mergeCell ref="C43:D43"/>
    <mergeCell ref="C44:D44"/>
    <mergeCell ref="A46:E46"/>
  </mergeCells>
  <hyperlinks>
    <hyperlink ref="A2" location="'13.1'!A1" display="13.1.40" xr:uid="{00000000-0004-0000-2900-000000000000}"/>
    <hyperlink ref="F2" location="'13.1.40E'!A1" display="7" xr:uid="{00000000-0004-0000-2900-000001000000}"/>
    <hyperlink ref="E12" location="'13.1.40E'!A1" display="'13.1.40E'!A1" xr:uid="{00000000-0004-0000-29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175</v>
      </c>
      <c r="B2" s="5" t="s">
        <v>176</v>
      </c>
      <c r="C2" s="5" t="s">
        <v>14</v>
      </c>
      <c r="D2" s="5" t="s">
        <v>177</v>
      </c>
      <c r="E2" s="5" t="s">
        <v>16</v>
      </c>
      <c r="F2" s="5" t="s">
        <v>269</v>
      </c>
      <c r="G2" s="5">
        <v>455.79396500000001</v>
      </c>
      <c r="H2" s="5">
        <v>546.26906705250008</v>
      </c>
      <c r="I2" s="5">
        <v>1092.52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2</v>
      </c>
      <c r="D8" s="8" t="s">
        <v>351</v>
      </c>
      <c r="E8" s="8">
        <v>2</v>
      </c>
    </row>
    <row r="9" spans="1:9" x14ac:dyDescent="0.25">
      <c r="A9" s="8" t="s">
        <v>276</v>
      </c>
      <c r="B9" s="8" t="s">
        <v>276</v>
      </c>
      <c r="C9" s="8">
        <f>SUBTOTAL(109,Criteria_Summary13.1.41[Elementos])</f>
        <v>2</v>
      </c>
      <c r="D9" s="8" t="s">
        <v>276</v>
      </c>
      <c r="E9" s="8">
        <f>SUBTOTAL(109,Criteria_Summary13.1.41[Total])</f>
        <v>2</v>
      </c>
    </row>
    <row r="10" spans="1:9" x14ac:dyDescent="0.25">
      <c r="A10" s="9" t="s">
        <v>277</v>
      </c>
      <c r="B10" s="9">
        <v>0</v>
      </c>
      <c r="C10" s="10"/>
      <c r="D10" s="10"/>
      <c r="E10" s="9">
        <v>2</v>
      </c>
    </row>
    <row r="13" spans="1:9" x14ac:dyDescent="0.25">
      <c r="A13" s="18" t="s">
        <v>351</v>
      </c>
      <c r="B13" s="18" t="s">
        <v>351</v>
      </c>
      <c r="C13" s="18" t="s">
        <v>351</v>
      </c>
      <c r="D13" s="18" t="s">
        <v>351</v>
      </c>
      <c r="E13" s="18" t="s">
        <v>351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2</v>
      </c>
      <c r="C16" s="13" t="s">
        <v>279</v>
      </c>
      <c r="D16" s="13" t="s">
        <v>279</v>
      </c>
      <c r="E16" s="8">
        <v>2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392</v>
      </c>
      <c r="B24" s="13" t="s">
        <v>392</v>
      </c>
      <c r="C24" s="13" t="s">
        <v>392</v>
      </c>
      <c r="D24" s="8" t="s">
        <v>397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41" xr:uid="{00000000-0004-0000-2A00-000000000000}"/>
    <hyperlink ref="F2" location="'13.1.41E'!A1" display="2" xr:uid="{00000000-0004-0000-2A00-000001000000}"/>
    <hyperlink ref="E10" location="'13.1.41E'!A1" display="'13.1.41E'!A1" xr:uid="{00000000-0004-0000-2A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178</v>
      </c>
      <c r="B2" s="5" t="s">
        <v>179</v>
      </c>
      <c r="C2" s="5" t="s">
        <v>14</v>
      </c>
      <c r="D2" s="5" t="s">
        <v>180</v>
      </c>
      <c r="E2" s="5" t="s">
        <v>16</v>
      </c>
      <c r="F2" s="5" t="s">
        <v>398</v>
      </c>
      <c r="G2" s="5">
        <v>1029.903965</v>
      </c>
      <c r="H2" s="5">
        <v>1234.3399020525001</v>
      </c>
      <c r="I2" s="5">
        <v>3702.99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3</v>
      </c>
      <c r="D8" s="8" t="s">
        <v>351</v>
      </c>
      <c r="E8" s="8">
        <v>3</v>
      </c>
    </row>
    <row r="9" spans="1:9" x14ac:dyDescent="0.25">
      <c r="A9" s="8" t="s">
        <v>276</v>
      </c>
      <c r="B9" s="8" t="s">
        <v>276</v>
      </c>
      <c r="C9" s="8">
        <f>SUBTOTAL(109,Criteria_Summary13.1.42[Elementos])</f>
        <v>3</v>
      </c>
      <c r="D9" s="8" t="s">
        <v>276</v>
      </c>
      <c r="E9" s="8">
        <f>SUBTOTAL(109,Criteria_Summary13.1.42[Total])</f>
        <v>3</v>
      </c>
    </row>
    <row r="10" spans="1:9" x14ac:dyDescent="0.25">
      <c r="A10" s="9" t="s">
        <v>277</v>
      </c>
      <c r="B10" s="9">
        <v>0</v>
      </c>
      <c r="C10" s="10"/>
      <c r="D10" s="10"/>
      <c r="E10" s="9">
        <v>3</v>
      </c>
    </row>
    <row r="13" spans="1:9" x14ac:dyDescent="0.25">
      <c r="A13" s="18" t="s">
        <v>351</v>
      </c>
      <c r="B13" s="18" t="s">
        <v>351</v>
      </c>
      <c r="C13" s="18" t="s">
        <v>351</v>
      </c>
      <c r="D13" s="18" t="s">
        <v>351</v>
      </c>
      <c r="E13" s="18" t="s">
        <v>351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3</v>
      </c>
      <c r="C16" s="13" t="s">
        <v>279</v>
      </c>
      <c r="D16" s="13" t="s">
        <v>279</v>
      </c>
      <c r="E16" s="8">
        <v>3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392</v>
      </c>
      <c r="B24" s="13" t="s">
        <v>392</v>
      </c>
      <c r="C24" s="13" t="s">
        <v>392</v>
      </c>
      <c r="D24" s="8" t="s">
        <v>399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42" xr:uid="{00000000-0004-0000-2B00-000000000000}"/>
    <hyperlink ref="F2" location="'13.1.42E'!A1" display="3" xr:uid="{00000000-0004-0000-2B00-000001000000}"/>
    <hyperlink ref="E10" location="'13.1.42E'!A1" display="'13.1.42E'!A1" xr:uid="{00000000-0004-0000-2B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182</v>
      </c>
      <c r="B2" s="5" t="s">
        <v>183</v>
      </c>
      <c r="C2" s="5" t="s">
        <v>14</v>
      </c>
      <c r="D2" s="5" t="s">
        <v>184</v>
      </c>
      <c r="E2" s="5" t="s">
        <v>16</v>
      </c>
      <c r="F2" s="5" t="s">
        <v>360</v>
      </c>
      <c r="G2" s="5">
        <v>2729.1639650000002</v>
      </c>
      <c r="H2" s="5">
        <v>3270.9030120525003</v>
      </c>
      <c r="I2" s="5">
        <v>3270.9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1</v>
      </c>
      <c r="D8" s="8" t="s">
        <v>351</v>
      </c>
      <c r="E8" s="8">
        <v>1</v>
      </c>
    </row>
    <row r="9" spans="1:9" x14ac:dyDescent="0.25">
      <c r="A9" s="8" t="s">
        <v>276</v>
      </c>
      <c r="B9" s="8" t="s">
        <v>276</v>
      </c>
      <c r="C9" s="8">
        <f>SUBTOTAL(109,Criteria_Summary13.1.43[Elementos])</f>
        <v>1</v>
      </c>
      <c r="D9" s="8" t="s">
        <v>276</v>
      </c>
      <c r="E9" s="8">
        <f>SUBTOTAL(109,Criteria_Summary13.1.43[Total])</f>
        <v>1</v>
      </c>
    </row>
    <row r="10" spans="1:9" x14ac:dyDescent="0.25">
      <c r="A10" s="9" t="s">
        <v>277</v>
      </c>
      <c r="B10" s="9">
        <v>0</v>
      </c>
      <c r="C10" s="10"/>
      <c r="D10" s="10"/>
      <c r="E10" s="9">
        <v>1</v>
      </c>
    </row>
    <row r="13" spans="1:9" x14ac:dyDescent="0.25">
      <c r="A13" s="18" t="s">
        <v>351</v>
      </c>
      <c r="B13" s="18" t="s">
        <v>351</v>
      </c>
      <c r="C13" s="18" t="s">
        <v>351</v>
      </c>
      <c r="D13" s="18" t="s">
        <v>351</v>
      </c>
      <c r="E13" s="18" t="s">
        <v>351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1</v>
      </c>
      <c r="C16" s="13" t="s">
        <v>279</v>
      </c>
      <c r="D16" s="13" t="s">
        <v>279</v>
      </c>
      <c r="E16" s="8">
        <v>1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392</v>
      </c>
      <c r="B24" s="13" t="s">
        <v>392</v>
      </c>
      <c r="C24" s="13" t="s">
        <v>392</v>
      </c>
      <c r="D24" s="8" t="s">
        <v>400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43" xr:uid="{00000000-0004-0000-2C00-000000000000}"/>
    <hyperlink ref="F2" location="'13.1.43E'!A1" display="1" xr:uid="{00000000-0004-0000-2C00-000001000000}"/>
    <hyperlink ref="E10" location="'13.1.43E'!A1" display="'13.1.43E'!A1" xr:uid="{00000000-0004-0000-2C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rgb="FFDFF0D8"/>
  </sheetPr>
  <dimension ref="A1:I3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185</v>
      </c>
      <c r="B2" s="5" t="s">
        <v>186</v>
      </c>
      <c r="C2" s="5" t="s">
        <v>14</v>
      </c>
      <c r="D2" s="5" t="s">
        <v>187</v>
      </c>
      <c r="E2" s="5" t="s">
        <v>16</v>
      </c>
      <c r="F2" s="5" t="s">
        <v>401</v>
      </c>
      <c r="G2" s="5">
        <v>56.496637499999999</v>
      </c>
      <c r="H2" s="5">
        <v>67.711220043750004</v>
      </c>
      <c r="I2" s="5">
        <v>4333.4399999999996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60</v>
      </c>
      <c r="D8" s="8" t="s">
        <v>351</v>
      </c>
      <c r="E8" s="8">
        <v>60</v>
      </c>
    </row>
    <row r="9" spans="1:9" x14ac:dyDescent="0.25">
      <c r="A9" s="8">
        <v>2</v>
      </c>
      <c r="B9" s="8" t="s">
        <v>274</v>
      </c>
      <c r="C9" s="8">
        <v>4</v>
      </c>
      <c r="D9" s="8" t="s">
        <v>351</v>
      </c>
      <c r="E9" s="8">
        <v>4</v>
      </c>
    </row>
    <row r="10" spans="1:9" x14ac:dyDescent="0.25">
      <c r="A10" s="8" t="s">
        <v>276</v>
      </c>
      <c r="B10" s="8" t="s">
        <v>276</v>
      </c>
      <c r="C10" s="8">
        <f>SUBTOTAL(109,Criteria_Summary13.1.44[Elementos])</f>
        <v>64</v>
      </c>
      <c r="D10" s="8" t="s">
        <v>276</v>
      </c>
      <c r="E10" s="8">
        <f>SUBTOTAL(109,Criteria_Summary13.1.44[Total])</f>
        <v>64</v>
      </c>
    </row>
    <row r="11" spans="1:9" x14ac:dyDescent="0.25">
      <c r="A11" s="9" t="s">
        <v>277</v>
      </c>
      <c r="B11" s="9">
        <v>0</v>
      </c>
      <c r="C11" s="10"/>
      <c r="D11" s="10"/>
      <c r="E11" s="9">
        <v>64</v>
      </c>
    </row>
    <row r="14" spans="1:9" x14ac:dyDescent="0.25">
      <c r="A14" s="18" t="s">
        <v>351</v>
      </c>
      <c r="B14" s="18" t="s">
        <v>351</v>
      </c>
      <c r="C14" s="18" t="s">
        <v>351</v>
      </c>
      <c r="D14" s="18" t="s">
        <v>351</v>
      </c>
      <c r="E14" s="18" t="s">
        <v>351</v>
      </c>
    </row>
    <row r="15" spans="1:9" x14ac:dyDescent="0.25">
      <c r="A15" s="19"/>
      <c r="B15" s="19"/>
      <c r="C15" s="19"/>
      <c r="D15" s="19"/>
      <c r="E15" s="19"/>
    </row>
    <row r="16" spans="1:9" x14ac:dyDescent="0.25">
      <c r="A16" s="11" t="s">
        <v>271</v>
      </c>
      <c r="B16" s="11" t="s">
        <v>272</v>
      </c>
      <c r="C16" s="15" t="s">
        <v>278</v>
      </c>
      <c r="D16" s="15" t="s">
        <v>278</v>
      </c>
      <c r="E16" s="11" t="s">
        <v>9</v>
      </c>
    </row>
    <row r="17" spans="1:5" x14ac:dyDescent="0.25">
      <c r="A17" s="8" t="s">
        <v>274</v>
      </c>
      <c r="B17" s="8">
        <v>60</v>
      </c>
      <c r="C17" s="13" t="s">
        <v>279</v>
      </c>
      <c r="D17" s="13" t="s">
        <v>279</v>
      </c>
      <c r="E17" s="8">
        <v>60</v>
      </c>
    </row>
    <row r="19" spans="1:5" x14ac:dyDescent="0.25">
      <c r="A19" s="14" t="s">
        <v>280</v>
      </c>
      <c r="B19" s="14" t="s">
        <v>280</v>
      </c>
      <c r="C19" s="14" t="s">
        <v>280</v>
      </c>
      <c r="D19" s="14" t="s">
        <v>280</v>
      </c>
      <c r="E19" s="14" t="s">
        <v>280</v>
      </c>
    </row>
    <row r="20" spans="1:5" x14ac:dyDescent="0.25">
      <c r="A20" s="15" t="s">
        <v>281</v>
      </c>
      <c r="B20" s="15" t="s">
        <v>281</v>
      </c>
      <c r="C20" s="15" t="s">
        <v>281</v>
      </c>
      <c r="D20" s="11" t="s">
        <v>282</v>
      </c>
      <c r="E20" s="11"/>
    </row>
    <row r="21" spans="1:5" x14ac:dyDescent="0.25">
      <c r="A21" s="8"/>
      <c r="B21" s="8"/>
      <c r="C21" s="8"/>
      <c r="D21" s="8" t="s">
        <v>283</v>
      </c>
      <c r="E21" s="8" t="s">
        <v>284</v>
      </c>
    </row>
    <row r="23" spans="1:5" x14ac:dyDescent="0.25">
      <c r="A23" s="14" t="s">
        <v>285</v>
      </c>
      <c r="B23" s="14" t="s">
        <v>285</v>
      </c>
      <c r="C23" s="14" t="s">
        <v>285</v>
      </c>
      <c r="D23" s="14" t="s">
        <v>285</v>
      </c>
      <c r="E23" s="14" t="s">
        <v>285</v>
      </c>
    </row>
    <row r="24" spans="1:5" x14ac:dyDescent="0.25">
      <c r="A24" s="15" t="s">
        <v>286</v>
      </c>
      <c r="B24" s="11"/>
      <c r="C24" s="11"/>
      <c r="D24" s="11" t="s">
        <v>271</v>
      </c>
      <c r="E24" s="11"/>
    </row>
    <row r="25" spans="1:5" x14ac:dyDescent="0.25">
      <c r="A25" s="13" t="s">
        <v>402</v>
      </c>
      <c r="B25" s="13" t="s">
        <v>402</v>
      </c>
      <c r="C25" s="13" t="s">
        <v>402</v>
      </c>
      <c r="D25" s="8" t="s">
        <v>403</v>
      </c>
      <c r="E25" s="8" t="s">
        <v>284</v>
      </c>
    </row>
    <row r="27" spans="1:5" x14ac:dyDescent="0.25">
      <c r="A27" s="18" t="s">
        <v>351</v>
      </c>
      <c r="B27" s="18" t="s">
        <v>351</v>
      </c>
      <c r="C27" s="18" t="s">
        <v>351</v>
      </c>
      <c r="D27" s="18" t="s">
        <v>351</v>
      </c>
      <c r="E27" s="18" t="s">
        <v>351</v>
      </c>
    </row>
    <row r="28" spans="1:5" x14ac:dyDescent="0.25">
      <c r="A28" s="19"/>
      <c r="B28" s="19"/>
      <c r="C28" s="19"/>
      <c r="D28" s="19"/>
      <c r="E28" s="19"/>
    </row>
    <row r="29" spans="1:5" x14ac:dyDescent="0.25">
      <c r="A29" s="11" t="s">
        <v>271</v>
      </c>
      <c r="B29" s="11" t="s">
        <v>272</v>
      </c>
      <c r="C29" s="15" t="s">
        <v>278</v>
      </c>
      <c r="D29" s="15" t="s">
        <v>278</v>
      </c>
      <c r="E29" s="11" t="s">
        <v>9</v>
      </c>
    </row>
    <row r="30" spans="1:5" x14ac:dyDescent="0.25">
      <c r="A30" s="8" t="s">
        <v>274</v>
      </c>
      <c r="B30" s="8">
        <v>4</v>
      </c>
      <c r="C30" s="13" t="s">
        <v>279</v>
      </c>
      <c r="D30" s="13" t="s">
        <v>279</v>
      </c>
      <c r="E30" s="8">
        <v>4</v>
      </c>
    </row>
    <row r="32" spans="1:5" x14ac:dyDescent="0.25">
      <c r="A32" s="14" t="s">
        <v>280</v>
      </c>
      <c r="B32" s="14" t="s">
        <v>280</v>
      </c>
      <c r="C32" s="14" t="s">
        <v>280</v>
      </c>
      <c r="D32" s="14" t="s">
        <v>280</v>
      </c>
      <c r="E32" s="14" t="s">
        <v>280</v>
      </c>
    </row>
    <row r="33" spans="1:5" x14ac:dyDescent="0.25">
      <c r="A33" s="15" t="s">
        <v>281</v>
      </c>
      <c r="B33" s="15" t="s">
        <v>281</v>
      </c>
      <c r="C33" s="15" t="s">
        <v>281</v>
      </c>
      <c r="D33" s="11" t="s">
        <v>282</v>
      </c>
      <c r="E33" s="11"/>
    </row>
    <row r="34" spans="1:5" x14ac:dyDescent="0.25">
      <c r="A34" s="8"/>
      <c r="B34" s="8"/>
      <c r="C34" s="8"/>
      <c r="D34" s="8" t="s">
        <v>283</v>
      </c>
      <c r="E34" s="8" t="s">
        <v>284</v>
      </c>
    </row>
    <row r="36" spans="1:5" x14ac:dyDescent="0.25">
      <c r="A36" s="14" t="s">
        <v>285</v>
      </c>
      <c r="B36" s="14" t="s">
        <v>285</v>
      </c>
      <c r="C36" s="14" t="s">
        <v>285</v>
      </c>
      <c r="D36" s="14" t="s">
        <v>285</v>
      </c>
      <c r="E36" s="14" t="s">
        <v>285</v>
      </c>
    </row>
    <row r="37" spans="1:5" x14ac:dyDescent="0.25">
      <c r="A37" s="15" t="s">
        <v>286</v>
      </c>
      <c r="B37" s="11"/>
      <c r="C37" s="11"/>
      <c r="D37" s="11" t="s">
        <v>271</v>
      </c>
      <c r="E37" s="11"/>
    </row>
    <row r="38" spans="1:5" x14ac:dyDescent="0.25">
      <c r="A38" s="13" t="s">
        <v>404</v>
      </c>
      <c r="B38" s="13" t="s">
        <v>404</v>
      </c>
      <c r="C38" s="13" t="s">
        <v>404</v>
      </c>
      <c r="D38" s="8" t="s">
        <v>405</v>
      </c>
      <c r="E38" s="8" t="s">
        <v>284</v>
      </c>
    </row>
  </sheetData>
  <mergeCells count="20">
    <mergeCell ref="A5:E5"/>
    <mergeCell ref="A6:E6"/>
    <mergeCell ref="A14:E14"/>
    <mergeCell ref="A15:E15"/>
    <mergeCell ref="C16:D16"/>
    <mergeCell ref="C17:D17"/>
    <mergeCell ref="A19:E19"/>
    <mergeCell ref="A20:C20"/>
    <mergeCell ref="A23:E23"/>
    <mergeCell ref="A24"/>
    <mergeCell ref="A25:C25"/>
    <mergeCell ref="A27:E27"/>
    <mergeCell ref="A28:E28"/>
    <mergeCell ref="C29:D29"/>
    <mergeCell ref="C30:D30"/>
    <mergeCell ref="A32:E32"/>
    <mergeCell ref="A33:C33"/>
    <mergeCell ref="A36:E36"/>
    <mergeCell ref="A37"/>
    <mergeCell ref="A38:C38"/>
  </mergeCells>
  <hyperlinks>
    <hyperlink ref="A2" location="'13.1'!A1" display="13.1.44" xr:uid="{00000000-0004-0000-2D00-000000000000}"/>
    <hyperlink ref="F2" location="'13.1.44E'!A1" display="64" xr:uid="{00000000-0004-0000-2D00-000001000000}"/>
    <hyperlink ref="E11" location="'13.1.44E'!A1" display="'13.1.44E'!A1" xr:uid="{00000000-0004-0000-2D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189</v>
      </c>
      <c r="B2" s="5" t="s">
        <v>190</v>
      </c>
      <c r="C2" s="5" t="s">
        <v>14</v>
      </c>
      <c r="D2" s="5" t="s">
        <v>191</v>
      </c>
      <c r="E2" s="5" t="s">
        <v>16</v>
      </c>
      <c r="F2" s="5" t="s">
        <v>360</v>
      </c>
      <c r="G2" s="5">
        <v>97.730301249999997</v>
      </c>
      <c r="H2" s="5">
        <v>117.12976604812501</v>
      </c>
      <c r="I2" s="5">
        <v>117.12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1</v>
      </c>
      <c r="D8" s="8" t="s">
        <v>351</v>
      </c>
      <c r="E8" s="8">
        <v>1</v>
      </c>
    </row>
    <row r="9" spans="1:9" x14ac:dyDescent="0.25">
      <c r="A9" s="8" t="s">
        <v>276</v>
      </c>
      <c r="B9" s="8" t="s">
        <v>276</v>
      </c>
      <c r="C9" s="8">
        <f>SUBTOTAL(109,Criteria_Summary13.1.45[Elementos])</f>
        <v>1</v>
      </c>
      <c r="D9" s="8" t="s">
        <v>276</v>
      </c>
      <c r="E9" s="8">
        <f>SUBTOTAL(109,Criteria_Summary13.1.45[Total])</f>
        <v>1</v>
      </c>
    </row>
    <row r="10" spans="1:9" x14ac:dyDescent="0.25">
      <c r="A10" s="9" t="s">
        <v>277</v>
      </c>
      <c r="B10" s="9">
        <v>0</v>
      </c>
      <c r="C10" s="10"/>
      <c r="D10" s="10"/>
      <c r="E10" s="9">
        <v>1</v>
      </c>
    </row>
    <row r="13" spans="1:9" x14ac:dyDescent="0.25">
      <c r="A13" s="18" t="s">
        <v>351</v>
      </c>
      <c r="B13" s="18" t="s">
        <v>351</v>
      </c>
      <c r="C13" s="18" t="s">
        <v>351</v>
      </c>
      <c r="D13" s="18" t="s">
        <v>351</v>
      </c>
      <c r="E13" s="18" t="s">
        <v>351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1</v>
      </c>
      <c r="C16" s="13" t="s">
        <v>279</v>
      </c>
      <c r="D16" s="13" t="s">
        <v>279</v>
      </c>
      <c r="E16" s="8">
        <v>1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406</v>
      </c>
      <c r="B24" s="13" t="s">
        <v>406</v>
      </c>
      <c r="C24" s="13" t="s">
        <v>406</v>
      </c>
      <c r="D24" s="8" t="s">
        <v>407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45" xr:uid="{00000000-0004-0000-2E00-000000000000}"/>
    <hyperlink ref="F2" location="'13.1.45E'!A1" display="1" xr:uid="{00000000-0004-0000-2E00-000001000000}"/>
    <hyperlink ref="E10" location="'13.1.45E'!A1" display="'13.1.45E'!A1" xr:uid="{00000000-0004-0000-2E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DFF0D8"/>
  </sheetPr>
  <dimension ref="A1:I3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192</v>
      </c>
      <c r="B2" s="5" t="s">
        <v>193</v>
      </c>
      <c r="C2" s="5" t="s">
        <v>14</v>
      </c>
      <c r="D2" s="5" t="s">
        <v>194</v>
      </c>
      <c r="E2" s="5" t="s">
        <v>16</v>
      </c>
      <c r="F2" s="5" t="s">
        <v>398</v>
      </c>
      <c r="G2" s="5">
        <v>105.53030124999999</v>
      </c>
      <c r="H2" s="5">
        <v>126.478066048125</v>
      </c>
      <c r="I2" s="5">
        <v>379.41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2</v>
      </c>
      <c r="D8" s="8" t="s">
        <v>351</v>
      </c>
      <c r="E8" s="8">
        <v>2</v>
      </c>
    </row>
    <row r="9" spans="1:9" x14ac:dyDescent="0.25">
      <c r="A9" s="8">
        <v>2</v>
      </c>
      <c r="B9" s="8" t="s">
        <v>274</v>
      </c>
      <c r="C9" s="8">
        <v>1</v>
      </c>
      <c r="D9" s="8" t="s">
        <v>351</v>
      </c>
      <c r="E9" s="8">
        <v>1</v>
      </c>
    </row>
    <row r="10" spans="1:9" x14ac:dyDescent="0.25">
      <c r="A10" s="8" t="s">
        <v>276</v>
      </c>
      <c r="B10" s="8" t="s">
        <v>276</v>
      </c>
      <c r="C10" s="8">
        <f>SUBTOTAL(109,Criteria_Summary13.1.46[Elementos])</f>
        <v>3</v>
      </c>
      <c r="D10" s="8" t="s">
        <v>276</v>
      </c>
      <c r="E10" s="8">
        <f>SUBTOTAL(109,Criteria_Summary13.1.46[Total])</f>
        <v>3</v>
      </c>
    </row>
    <row r="11" spans="1:9" x14ac:dyDescent="0.25">
      <c r="A11" s="9" t="s">
        <v>277</v>
      </c>
      <c r="B11" s="9">
        <v>0</v>
      </c>
      <c r="C11" s="10"/>
      <c r="D11" s="10"/>
      <c r="E11" s="9">
        <v>3</v>
      </c>
    </row>
    <row r="14" spans="1:9" x14ac:dyDescent="0.25">
      <c r="A14" s="18" t="s">
        <v>351</v>
      </c>
      <c r="B14" s="18" t="s">
        <v>351</v>
      </c>
      <c r="C14" s="18" t="s">
        <v>351</v>
      </c>
      <c r="D14" s="18" t="s">
        <v>351</v>
      </c>
      <c r="E14" s="18" t="s">
        <v>351</v>
      </c>
    </row>
    <row r="15" spans="1:9" x14ac:dyDescent="0.25">
      <c r="A15" s="19"/>
      <c r="B15" s="19"/>
      <c r="C15" s="19"/>
      <c r="D15" s="19"/>
      <c r="E15" s="19"/>
    </row>
    <row r="16" spans="1:9" x14ac:dyDescent="0.25">
      <c r="A16" s="11" t="s">
        <v>271</v>
      </c>
      <c r="B16" s="11" t="s">
        <v>272</v>
      </c>
      <c r="C16" s="15" t="s">
        <v>278</v>
      </c>
      <c r="D16" s="15" t="s">
        <v>278</v>
      </c>
      <c r="E16" s="11" t="s">
        <v>9</v>
      </c>
    </row>
    <row r="17" spans="1:5" x14ac:dyDescent="0.25">
      <c r="A17" s="8" t="s">
        <v>274</v>
      </c>
      <c r="B17" s="8">
        <v>2</v>
      </c>
      <c r="C17" s="13" t="s">
        <v>279</v>
      </c>
      <c r="D17" s="13" t="s">
        <v>279</v>
      </c>
      <c r="E17" s="8">
        <v>2</v>
      </c>
    </row>
    <row r="19" spans="1:5" x14ac:dyDescent="0.25">
      <c r="A19" s="14" t="s">
        <v>280</v>
      </c>
      <c r="B19" s="14" t="s">
        <v>280</v>
      </c>
      <c r="C19" s="14" t="s">
        <v>280</v>
      </c>
      <c r="D19" s="14" t="s">
        <v>280</v>
      </c>
      <c r="E19" s="14" t="s">
        <v>280</v>
      </c>
    </row>
    <row r="20" spans="1:5" x14ac:dyDescent="0.25">
      <c r="A20" s="15" t="s">
        <v>281</v>
      </c>
      <c r="B20" s="15" t="s">
        <v>281</v>
      </c>
      <c r="C20" s="15" t="s">
        <v>281</v>
      </c>
      <c r="D20" s="11" t="s">
        <v>282</v>
      </c>
      <c r="E20" s="11"/>
    </row>
    <row r="21" spans="1:5" x14ac:dyDescent="0.25">
      <c r="A21" s="8"/>
      <c r="B21" s="8"/>
      <c r="C21" s="8"/>
      <c r="D21" s="8" t="s">
        <v>283</v>
      </c>
      <c r="E21" s="8" t="s">
        <v>284</v>
      </c>
    </row>
    <row r="23" spans="1:5" x14ac:dyDescent="0.25">
      <c r="A23" s="14" t="s">
        <v>285</v>
      </c>
      <c r="B23" s="14" t="s">
        <v>285</v>
      </c>
      <c r="C23" s="14" t="s">
        <v>285</v>
      </c>
      <c r="D23" s="14" t="s">
        <v>285</v>
      </c>
      <c r="E23" s="14" t="s">
        <v>285</v>
      </c>
    </row>
    <row r="24" spans="1:5" x14ac:dyDescent="0.25">
      <c r="A24" s="15" t="s">
        <v>286</v>
      </c>
      <c r="B24" s="11"/>
      <c r="C24" s="11"/>
      <c r="D24" s="11" t="s">
        <v>271</v>
      </c>
      <c r="E24" s="11"/>
    </row>
    <row r="25" spans="1:5" x14ac:dyDescent="0.25">
      <c r="A25" s="13" t="s">
        <v>406</v>
      </c>
      <c r="B25" s="13" t="s">
        <v>406</v>
      </c>
      <c r="C25" s="13" t="s">
        <v>406</v>
      </c>
      <c r="D25" s="8" t="s">
        <v>408</v>
      </c>
      <c r="E25" s="8" t="s">
        <v>284</v>
      </c>
    </row>
    <row r="27" spans="1:5" x14ac:dyDescent="0.25">
      <c r="A27" s="18" t="s">
        <v>351</v>
      </c>
      <c r="B27" s="18" t="s">
        <v>351</v>
      </c>
      <c r="C27" s="18" t="s">
        <v>351</v>
      </c>
      <c r="D27" s="18" t="s">
        <v>351</v>
      </c>
      <c r="E27" s="18" t="s">
        <v>351</v>
      </c>
    </row>
    <row r="28" spans="1:5" x14ac:dyDescent="0.25">
      <c r="A28" s="19"/>
      <c r="B28" s="19"/>
      <c r="C28" s="19"/>
      <c r="D28" s="19"/>
      <c r="E28" s="19"/>
    </row>
    <row r="29" spans="1:5" x14ac:dyDescent="0.25">
      <c r="A29" s="11" t="s">
        <v>271</v>
      </c>
      <c r="B29" s="11" t="s">
        <v>272</v>
      </c>
      <c r="C29" s="15" t="s">
        <v>278</v>
      </c>
      <c r="D29" s="15" t="s">
        <v>278</v>
      </c>
      <c r="E29" s="11" t="s">
        <v>9</v>
      </c>
    </row>
    <row r="30" spans="1:5" x14ac:dyDescent="0.25">
      <c r="A30" s="8" t="s">
        <v>274</v>
      </c>
      <c r="B30" s="8">
        <v>1</v>
      </c>
      <c r="C30" s="13" t="s">
        <v>279</v>
      </c>
      <c r="D30" s="13" t="s">
        <v>279</v>
      </c>
      <c r="E30" s="8">
        <v>1</v>
      </c>
    </row>
    <row r="32" spans="1:5" x14ac:dyDescent="0.25">
      <c r="A32" s="14" t="s">
        <v>280</v>
      </c>
      <c r="B32" s="14" t="s">
        <v>280</v>
      </c>
      <c r="C32" s="14" t="s">
        <v>280</v>
      </c>
      <c r="D32" s="14" t="s">
        <v>280</v>
      </c>
      <c r="E32" s="14" t="s">
        <v>280</v>
      </c>
    </row>
    <row r="33" spans="1:5" x14ac:dyDescent="0.25">
      <c r="A33" s="15" t="s">
        <v>281</v>
      </c>
      <c r="B33" s="15" t="s">
        <v>281</v>
      </c>
      <c r="C33" s="15" t="s">
        <v>281</v>
      </c>
      <c r="D33" s="11" t="s">
        <v>282</v>
      </c>
      <c r="E33" s="11"/>
    </row>
    <row r="34" spans="1:5" x14ac:dyDescent="0.25">
      <c r="A34" s="8"/>
      <c r="B34" s="8"/>
      <c r="C34" s="8"/>
      <c r="D34" s="8" t="s">
        <v>283</v>
      </c>
      <c r="E34" s="8" t="s">
        <v>284</v>
      </c>
    </row>
    <row r="36" spans="1:5" x14ac:dyDescent="0.25">
      <c r="A36" s="14" t="s">
        <v>285</v>
      </c>
      <c r="B36" s="14" t="s">
        <v>285</v>
      </c>
      <c r="C36" s="14" t="s">
        <v>285</v>
      </c>
      <c r="D36" s="14" t="s">
        <v>285</v>
      </c>
      <c r="E36" s="14" t="s">
        <v>285</v>
      </c>
    </row>
    <row r="37" spans="1:5" x14ac:dyDescent="0.25">
      <c r="A37" s="15" t="s">
        <v>286</v>
      </c>
      <c r="B37" s="11"/>
      <c r="C37" s="11"/>
      <c r="D37" s="11" t="s">
        <v>271</v>
      </c>
      <c r="E37" s="11"/>
    </row>
    <row r="38" spans="1:5" x14ac:dyDescent="0.25">
      <c r="A38" s="13" t="s">
        <v>409</v>
      </c>
      <c r="B38" s="13" t="s">
        <v>409</v>
      </c>
      <c r="C38" s="13" t="s">
        <v>409</v>
      </c>
      <c r="D38" s="8" t="s">
        <v>410</v>
      </c>
      <c r="E38" s="8" t="s">
        <v>284</v>
      </c>
    </row>
  </sheetData>
  <mergeCells count="20">
    <mergeCell ref="A5:E5"/>
    <mergeCell ref="A6:E6"/>
    <mergeCell ref="A14:E14"/>
    <mergeCell ref="A15:E15"/>
    <mergeCell ref="C16:D16"/>
    <mergeCell ref="C17:D17"/>
    <mergeCell ref="A19:E19"/>
    <mergeCell ref="A20:C20"/>
    <mergeCell ref="A23:E23"/>
    <mergeCell ref="A24"/>
    <mergeCell ref="A25:C25"/>
    <mergeCell ref="A27:E27"/>
    <mergeCell ref="A28:E28"/>
    <mergeCell ref="C29:D29"/>
    <mergeCell ref="C30:D30"/>
    <mergeCell ref="A32:E32"/>
    <mergeCell ref="A33:C33"/>
    <mergeCell ref="A36:E36"/>
    <mergeCell ref="A37"/>
    <mergeCell ref="A38:C38"/>
  </mergeCells>
  <hyperlinks>
    <hyperlink ref="A2" location="'13.1'!A1" display="13.1.46" xr:uid="{00000000-0004-0000-2F00-000000000000}"/>
    <hyperlink ref="F2" location="'13.1.46E'!A1" display="3" xr:uid="{00000000-0004-0000-2F00-000001000000}"/>
    <hyperlink ref="E11" location="'13.1.46E'!A1" display="'13.1.46E'!A1" xr:uid="{00000000-0004-0000-2F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195</v>
      </c>
      <c r="B2" s="5" t="s">
        <v>196</v>
      </c>
      <c r="C2" s="5" t="s">
        <v>14</v>
      </c>
      <c r="D2" s="5" t="s">
        <v>197</v>
      </c>
      <c r="E2" s="5" t="s">
        <v>16</v>
      </c>
      <c r="F2" s="5" t="s">
        <v>411</v>
      </c>
      <c r="G2" s="5">
        <v>113.59030125</v>
      </c>
      <c r="H2" s="5">
        <v>136.13797604812501</v>
      </c>
      <c r="I2" s="5">
        <v>544.52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4</v>
      </c>
      <c r="D8" s="8" t="s">
        <v>351</v>
      </c>
      <c r="E8" s="8">
        <v>4</v>
      </c>
    </row>
    <row r="9" spans="1:9" x14ac:dyDescent="0.25">
      <c r="A9" s="8" t="s">
        <v>276</v>
      </c>
      <c r="B9" s="8" t="s">
        <v>276</v>
      </c>
      <c r="C9" s="8">
        <f>SUBTOTAL(109,Criteria_Summary13.1.47[Elementos])</f>
        <v>4</v>
      </c>
      <c r="D9" s="8" t="s">
        <v>276</v>
      </c>
      <c r="E9" s="8">
        <f>SUBTOTAL(109,Criteria_Summary13.1.47[Total])</f>
        <v>4</v>
      </c>
    </row>
    <row r="10" spans="1:9" x14ac:dyDescent="0.25">
      <c r="A10" s="9" t="s">
        <v>277</v>
      </c>
      <c r="B10" s="9">
        <v>0</v>
      </c>
      <c r="C10" s="10"/>
      <c r="D10" s="10"/>
      <c r="E10" s="9">
        <v>4</v>
      </c>
    </row>
    <row r="13" spans="1:9" x14ac:dyDescent="0.25">
      <c r="A13" s="18" t="s">
        <v>351</v>
      </c>
      <c r="B13" s="18" t="s">
        <v>351</v>
      </c>
      <c r="C13" s="18" t="s">
        <v>351</v>
      </c>
      <c r="D13" s="18" t="s">
        <v>351</v>
      </c>
      <c r="E13" s="18" t="s">
        <v>351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4</v>
      </c>
      <c r="C16" s="13" t="s">
        <v>279</v>
      </c>
      <c r="D16" s="13" t="s">
        <v>279</v>
      </c>
      <c r="E16" s="8">
        <v>4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406</v>
      </c>
      <c r="B24" s="13" t="s">
        <v>406</v>
      </c>
      <c r="C24" s="13" t="s">
        <v>406</v>
      </c>
      <c r="D24" s="8" t="s">
        <v>412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47" xr:uid="{00000000-0004-0000-3000-000000000000}"/>
    <hyperlink ref="F2" location="'13.1.47E'!A1" display="4" xr:uid="{00000000-0004-0000-3000-000001000000}"/>
    <hyperlink ref="E10" location="'13.1.47E'!A1" display="'13.1.47E'!A1" xr:uid="{00000000-0004-0000-30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199</v>
      </c>
      <c r="B2" s="5" t="s">
        <v>200</v>
      </c>
      <c r="C2" s="5" t="s">
        <v>14</v>
      </c>
      <c r="D2" s="5" t="s">
        <v>201</v>
      </c>
      <c r="E2" s="5" t="s">
        <v>16</v>
      </c>
      <c r="F2" s="5" t="s">
        <v>269</v>
      </c>
      <c r="G2" s="5">
        <v>164.78030125000001</v>
      </c>
      <c r="H2" s="5">
        <v>197.48919104812504</v>
      </c>
      <c r="I2" s="5">
        <v>394.96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2</v>
      </c>
      <c r="D8" s="8" t="s">
        <v>351</v>
      </c>
      <c r="E8" s="8">
        <v>2</v>
      </c>
    </row>
    <row r="9" spans="1:9" x14ac:dyDescent="0.25">
      <c r="A9" s="8" t="s">
        <v>276</v>
      </c>
      <c r="B9" s="8" t="s">
        <v>276</v>
      </c>
      <c r="C9" s="8">
        <f>SUBTOTAL(109,Criteria_Summary13.1.48[Elementos])</f>
        <v>2</v>
      </c>
      <c r="D9" s="8" t="s">
        <v>276</v>
      </c>
      <c r="E9" s="8">
        <f>SUBTOTAL(109,Criteria_Summary13.1.48[Total])</f>
        <v>2</v>
      </c>
    </row>
    <row r="10" spans="1:9" x14ac:dyDescent="0.25">
      <c r="A10" s="9" t="s">
        <v>277</v>
      </c>
      <c r="B10" s="9">
        <v>0</v>
      </c>
      <c r="C10" s="10"/>
      <c r="D10" s="10"/>
      <c r="E10" s="9">
        <v>2</v>
      </c>
    </row>
    <row r="13" spans="1:9" x14ac:dyDescent="0.25">
      <c r="A13" s="18" t="s">
        <v>351</v>
      </c>
      <c r="B13" s="18" t="s">
        <v>351</v>
      </c>
      <c r="C13" s="18" t="s">
        <v>351</v>
      </c>
      <c r="D13" s="18" t="s">
        <v>351</v>
      </c>
      <c r="E13" s="18" t="s">
        <v>351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2</v>
      </c>
      <c r="C16" s="13" t="s">
        <v>279</v>
      </c>
      <c r="D16" s="13" t="s">
        <v>279</v>
      </c>
      <c r="E16" s="8">
        <v>2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406</v>
      </c>
      <c r="B24" s="13" t="s">
        <v>406</v>
      </c>
      <c r="C24" s="13" t="s">
        <v>406</v>
      </c>
      <c r="D24" s="8" t="s">
        <v>413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48" xr:uid="{00000000-0004-0000-3100-000000000000}"/>
    <hyperlink ref="F2" location="'13.1.48E'!A1" display="2" xr:uid="{00000000-0004-0000-3100-000001000000}"/>
    <hyperlink ref="E10" location="'13.1.48E'!A1" display="'13.1.48E'!A1" xr:uid="{00000000-0004-0000-31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202</v>
      </c>
      <c r="B2" s="5" t="s">
        <v>203</v>
      </c>
      <c r="C2" s="5" t="s">
        <v>14</v>
      </c>
      <c r="D2" s="5" t="s">
        <v>204</v>
      </c>
      <c r="E2" s="5" t="s">
        <v>16</v>
      </c>
      <c r="F2" s="5" t="s">
        <v>360</v>
      </c>
      <c r="G2" s="5">
        <v>741.75762874999998</v>
      </c>
      <c r="H2" s="5">
        <v>888.99651805687506</v>
      </c>
      <c r="I2" s="5">
        <v>888.99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1</v>
      </c>
      <c r="D8" s="8" t="s">
        <v>351</v>
      </c>
      <c r="E8" s="8">
        <v>1</v>
      </c>
    </row>
    <row r="9" spans="1:9" x14ac:dyDescent="0.25">
      <c r="A9" s="8" t="s">
        <v>276</v>
      </c>
      <c r="B9" s="8" t="s">
        <v>276</v>
      </c>
      <c r="C9" s="8">
        <f>SUBTOTAL(109,Criteria_Summary13.1.49[Elementos])</f>
        <v>1</v>
      </c>
      <c r="D9" s="8" t="s">
        <v>276</v>
      </c>
      <c r="E9" s="8">
        <f>SUBTOTAL(109,Criteria_Summary13.1.49[Total])</f>
        <v>1</v>
      </c>
    </row>
    <row r="10" spans="1:9" x14ac:dyDescent="0.25">
      <c r="A10" s="9" t="s">
        <v>277</v>
      </c>
      <c r="B10" s="9">
        <v>0</v>
      </c>
      <c r="C10" s="10"/>
      <c r="D10" s="10"/>
      <c r="E10" s="9">
        <v>1</v>
      </c>
    </row>
    <row r="13" spans="1:9" x14ac:dyDescent="0.25">
      <c r="A13" s="18" t="s">
        <v>351</v>
      </c>
      <c r="B13" s="18" t="s">
        <v>351</v>
      </c>
      <c r="C13" s="18" t="s">
        <v>351</v>
      </c>
      <c r="D13" s="18" t="s">
        <v>351</v>
      </c>
      <c r="E13" s="18" t="s">
        <v>351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1</v>
      </c>
      <c r="C16" s="13" t="s">
        <v>279</v>
      </c>
      <c r="D16" s="13" t="s">
        <v>279</v>
      </c>
      <c r="E16" s="8">
        <v>1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409</v>
      </c>
      <c r="B24" s="13" t="s">
        <v>409</v>
      </c>
      <c r="C24" s="13" t="s">
        <v>409</v>
      </c>
      <c r="D24" s="8" t="s">
        <v>414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49" xr:uid="{00000000-0004-0000-3200-000000000000}"/>
    <hyperlink ref="F2" location="'13.1.49E'!A1" display="1" xr:uid="{00000000-0004-0000-3200-000001000000}"/>
    <hyperlink ref="E10" location="'13.1.49E'!A1" display="'13.1.49E'!A1" xr:uid="{00000000-0004-0000-32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205</v>
      </c>
      <c r="B2" s="5" t="s">
        <v>206</v>
      </c>
      <c r="C2" s="5" t="s">
        <v>14</v>
      </c>
      <c r="D2" s="5" t="s">
        <v>207</v>
      </c>
      <c r="E2" s="5" t="s">
        <v>16</v>
      </c>
      <c r="F2" s="5" t="s">
        <v>415</v>
      </c>
      <c r="G2" s="5">
        <v>34.800301249999997</v>
      </c>
      <c r="H2" s="5">
        <v>41.708161048125</v>
      </c>
      <c r="I2" s="5">
        <v>3210.9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77</v>
      </c>
      <c r="D8" s="8" t="s">
        <v>351</v>
      </c>
      <c r="E8" s="8">
        <v>77</v>
      </c>
    </row>
    <row r="9" spans="1:9" x14ac:dyDescent="0.25">
      <c r="A9" s="8" t="s">
        <v>276</v>
      </c>
      <c r="B9" s="8" t="s">
        <v>276</v>
      </c>
      <c r="C9" s="8">
        <f>SUBTOTAL(109,Criteria_Summary13.1.50[Elementos])</f>
        <v>77</v>
      </c>
      <c r="D9" s="8" t="s">
        <v>276</v>
      </c>
      <c r="E9" s="8">
        <f>SUBTOTAL(109,Criteria_Summary13.1.50[Total])</f>
        <v>77</v>
      </c>
    </row>
    <row r="10" spans="1:9" x14ac:dyDescent="0.25">
      <c r="A10" s="9" t="s">
        <v>277</v>
      </c>
      <c r="B10" s="9">
        <v>0</v>
      </c>
      <c r="C10" s="10"/>
      <c r="D10" s="10"/>
      <c r="E10" s="9">
        <v>77</v>
      </c>
    </row>
    <row r="13" spans="1:9" x14ac:dyDescent="0.25">
      <c r="A13" s="18" t="s">
        <v>351</v>
      </c>
      <c r="B13" s="18" t="s">
        <v>351</v>
      </c>
      <c r="C13" s="18" t="s">
        <v>351</v>
      </c>
      <c r="D13" s="18" t="s">
        <v>351</v>
      </c>
      <c r="E13" s="18" t="s">
        <v>351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77</v>
      </c>
      <c r="C16" s="13" t="s">
        <v>279</v>
      </c>
      <c r="D16" s="13" t="s">
        <v>279</v>
      </c>
      <c r="E16" s="8">
        <v>77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416</v>
      </c>
      <c r="B24" s="13" t="s">
        <v>416</v>
      </c>
      <c r="C24" s="13" t="s">
        <v>416</v>
      </c>
      <c r="D24" s="8" t="s">
        <v>417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50" xr:uid="{00000000-0004-0000-3300-000000000000}"/>
    <hyperlink ref="F2" location="'13.1.50E'!A1" display="77" xr:uid="{00000000-0004-0000-3300-000001000000}"/>
    <hyperlink ref="E10" location="'13.1.50E'!A1" display="'13.1.50E'!A1" xr:uid="{00000000-0004-0000-33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209</v>
      </c>
      <c r="B2" s="5" t="s">
        <v>210</v>
      </c>
      <c r="C2" s="5" t="s">
        <v>14</v>
      </c>
      <c r="D2" s="5" t="s">
        <v>211</v>
      </c>
      <c r="E2" s="5" t="s">
        <v>16</v>
      </c>
      <c r="F2" s="5" t="s">
        <v>418</v>
      </c>
      <c r="G2" s="5">
        <v>36.030301250000001</v>
      </c>
      <c r="H2" s="5">
        <v>43.182316048125003</v>
      </c>
      <c r="I2" s="5">
        <v>1165.8599999999999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27</v>
      </c>
      <c r="D8" s="8" t="s">
        <v>351</v>
      </c>
      <c r="E8" s="8">
        <v>27</v>
      </c>
    </row>
    <row r="9" spans="1:9" x14ac:dyDescent="0.25">
      <c r="A9" s="8" t="s">
        <v>276</v>
      </c>
      <c r="B9" s="8" t="s">
        <v>276</v>
      </c>
      <c r="C9" s="8">
        <f>SUBTOTAL(109,Criteria_Summary13.1.51[Elementos])</f>
        <v>27</v>
      </c>
      <c r="D9" s="8" t="s">
        <v>276</v>
      </c>
      <c r="E9" s="8">
        <f>SUBTOTAL(109,Criteria_Summary13.1.51[Total])</f>
        <v>27</v>
      </c>
    </row>
    <row r="10" spans="1:9" x14ac:dyDescent="0.25">
      <c r="A10" s="9" t="s">
        <v>277</v>
      </c>
      <c r="B10" s="9">
        <v>0</v>
      </c>
      <c r="C10" s="10"/>
      <c r="D10" s="10"/>
      <c r="E10" s="9">
        <v>27</v>
      </c>
    </row>
    <row r="13" spans="1:9" x14ac:dyDescent="0.25">
      <c r="A13" s="18" t="s">
        <v>351</v>
      </c>
      <c r="B13" s="18" t="s">
        <v>351</v>
      </c>
      <c r="C13" s="18" t="s">
        <v>351</v>
      </c>
      <c r="D13" s="18" t="s">
        <v>351</v>
      </c>
      <c r="E13" s="18" t="s">
        <v>351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27</v>
      </c>
      <c r="C16" s="13" t="s">
        <v>279</v>
      </c>
      <c r="D16" s="13" t="s">
        <v>279</v>
      </c>
      <c r="E16" s="8">
        <v>27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416</v>
      </c>
      <c r="B24" s="13" t="s">
        <v>416</v>
      </c>
      <c r="C24" s="13" t="s">
        <v>416</v>
      </c>
      <c r="D24" s="8" t="s">
        <v>419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51" xr:uid="{00000000-0004-0000-3400-000000000000}"/>
    <hyperlink ref="F2" location="'13.1.51E'!A1" display="27" xr:uid="{00000000-0004-0000-3400-000001000000}"/>
    <hyperlink ref="E10" location="'13.1.51E'!A1" display="'13.1.51E'!A1" xr:uid="{00000000-0004-0000-34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tabColor rgb="FFDFF0D8"/>
  </sheetPr>
  <dimension ref="A1:I10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213</v>
      </c>
      <c r="B2" s="5" t="s">
        <v>214</v>
      </c>
      <c r="C2" s="5" t="s">
        <v>14</v>
      </c>
      <c r="D2" s="5" t="s">
        <v>215</v>
      </c>
      <c r="E2" s="5" t="s">
        <v>16</v>
      </c>
      <c r="F2" s="5" t="s">
        <v>420</v>
      </c>
      <c r="G2" s="5">
        <v>13.6166375</v>
      </c>
      <c r="H2" s="5">
        <v>16.319540043750003</v>
      </c>
      <c r="I2" s="5">
        <v>1777.79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29</v>
      </c>
      <c r="D8" s="8" t="s">
        <v>351</v>
      </c>
      <c r="E8" s="8">
        <v>29</v>
      </c>
    </row>
    <row r="9" spans="1:9" x14ac:dyDescent="0.25">
      <c r="A9" s="8">
        <v>2</v>
      </c>
      <c r="B9" s="8" t="s">
        <v>274</v>
      </c>
      <c r="C9" s="8">
        <v>2</v>
      </c>
      <c r="D9" s="8" t="s">
        <v>351</v>
      </c>
      <c r="E9" s="8">
        <v>2</v>
      </c>
    </row>
    <row r="10" spans="1:9" x14ac:dyDescent="0.25">
      <c r="A10" s="8">
        <v>3</v>
      </c>
      <c r="B10" s="8" t="s">
        <v>274</v>
      </c>
      <c r="C10" s="8">
        <v>7</v>
      </c>
      <c r="D10" s="8" t="s">
        <v>351</v>
      </c>
      <c r="E10" s="8">
        <v>7</v>
      </c>
    </row>
    <row r="11" spans="1:9" x14ac:dyDescent="0.25">
      <c r="A11" s="8">
        <v>4</v>
      </c>
      <c r="B11" s="8" t="s">
        <v>274</v>
      </c>
      <c r="C11" s="8">
        <v>1</v>
      </c>
      <c r="D11" s="8" t="s">
        <v>351</v>
      </c>
      <c r="E11" s="8">
        <v>1</v>
      </c>
    </row>
    <row r="12" spans="1:9" x14ac:dyDescent="0.25">
      <c r="A12" s="8">
        <v>5</v>
      </c>
      <c r="B12" s="8" t="s">
        <v>274</v>
      </c>
      <c r="C12" s="8">
        <v>61</v>
      </c>
      <c r="D12" s="8" t="s">
        <v>351</v>
      </c>
      <c r="E12" s="8">
        <v>61</v>
      </c>
    </row>
    <row r="13" spans="1:9" x14ac:dyDescent="0.25">
      <c r="A13" s="8">
        <v>6</v>
      </c>
      <c r="B13" s="8" t="s">
        <v>274</v>
      </c>
      <c r="C13" s="8">
        <v>6</v>
      </c>
      <c r="D13" s="8" t="s">
        <v>351</v>
      </c>
      <c r="E13" s="8">
        <v>6</v>
      </c>
    </row>
    <row r="14" spans="1:9" x14ac:dyDescent="0.25">
      <c r="A14" s="8">
        <v>7</v>
      </c>
      <c r="B14" s="8" t="s">
        <v>274</v>
      </c>
      <c r="C14" s="8">
        <v>3</v>
      </c>
      <c r="D14" s="8" t="s">
        <v>351</v>
      </c>
      <c r="E14" s="8">
        <v>3</v>
      </c>
    </row>
    <row r="15" spans="1:9" x14ac:dyDescent="0.25">
      <c r="A15" s="8" t="s">
        <v>276</v>
      </c>
      <c r="B15" s="8" t="s">
        <v>276</v>
      </c>
      <c r="C15" s="8">
        <f>SUBTOTAL(109,Criteria_Summary13.1.52[Elementos])</f>
        <v>109</v>
      </c>
      <c r="D15" s="8" t="s">
        <v>276</v>
      </c>
      <c r="E15" s="8">
        <f>SUBTOTAL(109,Criteria_Summary13.1.52[Total])</f>
        <v>109</v>
      </c>
    </row>
    <row r="16" spans="1:9" x14ac:dyDescent="0.25">
      <c r="A16" s="9" t="s">
        <v>277</v>
      </c>
      <c r="B16" s="9">
        <v>0</v>
      </c>
      <c r="C16" s="10"/>
      <c r="D16" s="10"/>
      <c r="E16" s="9">
        <v>109</v>
      </c>
    </row>
    <row r="19" spans="1:5" x14ac:dyDescent="0.25">
      <c r="A19" s="18" t="s">
        <v>351</v>
      </c>
      <c r="B19" s="18" t="s">
        <v>351</v>
      </c>
      <c r="C19" s="18" t="s">
        <v>351</v>
      </c>
      <c r="D19" s="18" t="s">
        <v>351</v>
      </c>
      <c r="E19" s="18" t="s">
        <v>351</v>
      </c>
    </row>
    <row r="20" spans="1:5" x14ac:dyDescent="0.25">
      <c r="A20" s="19"/>
      <c r="B20" s="19"/>
      <c r="C20" s="19"/>
      <c r="D20" s="19"/>
      <c r="E20" s="19"/>
    </row>
    <row r="21" spans="1:5" x14ac:dyDescent="0.25">
      <c r="A21" s="11" t="s">
        <v>271</v>
      </c>
      <c r="B21" s="11" t="s">
        <v>272</v>
      </c>
      <c r="C21" s="15" t="s">
        <v>278</v>
      </c>
      <c r="D21" s="15" t="s">
        <v>278</v>
      </c>
      <c r="E21" s="11" t="s">
        <v>9</v>
      </c>
    </row>
    <row r="22" spans="1:5" x14ac:dyDescent="0.25">
      <c r="A22" s="8" t="s">
        <v>274</v>
      </c>
      <c r="B22" s="8">
        <v>29</v>
      </c>
      <c r="C22" s="13" t="s">
        <v>279</v>
      </c>
      <c r="D22" s="13" t="s">
        <v>279</v>
      </c>
      <c r="E22" s="8">
        <v>29</v>
      </c>
    </row>
    <row r="24" spans="1:5" x14ac:dyDescent="0.25">
      <c r="A24" s="14" t="s">
        <v>280</v>
      </c>
      <c r="B24" s="14" t="s">
        <v>280</v>
      </c>
      <c r="C24" s="14" t="s">
        <v>280</v>
      </c>
      <c r="D24" s="14" t="s">
        <v>280</v>
      </c>
      <c r="E24" s="14" t="s">
        <v>280</v>
      </c>
    </row>
    <row r="25" spans="1:5" x14ac:dyDescent="0.25">
      <c r="A25" s="15" t="s">
        <v>281</v>
      </c>
      <c r="B25" s="15" t="s">
        <v>281</v>
      </c>
      <c r="C25" s="15" t="s">
        <v>281</v>
      </c>
      <c r="D25" s="11" t="s">
        <v>282</v>
      </c>
      <c r="E25" s="11"/>
    </row>
    <row r="26" spans="1:5" x14ac:dyDescent="0.25">
      <c r="A26" s="8"/>
      <c r="B26" s="8"/>
      <c r="C26" s="8"/>
      <c r="D26" s="8" t="s">
        <v>283</v>
      </c>
      <c r="E26" s="8" t="s">
        <v>284</v>
      </c>
    </row>
    <row r="28" spans="1:5" x14ac:dyDescent="0.25">
      <c r="A28" s="14" t="s">
        <v>285</v>
      </c>
      <c r="B28" s="14" t="s">
        <v>285</v>
      </c>
      <c r="C28" s="14" t="s">
        <v>285</v>
      </c>
      <c r="D28" s="14" t="s">
        <v>285</v>
      </c>
      <c r="E28" s="14" t="s">
        <v>285</v>
      </c>
    </row>
    <row r="29" spans="1:5" x14ac:dyDescent="0.25">
      <c r="A29" s="15" t="s">
        <v>286</v>
      </c>
      <c r="B29" s="11"/>
      <c r="C29" s="11"/>
      <c r="D29" s="11" t="s">
        <v>271</v>
      </c>
      <c r="E29" s="11"/>
    </row>
    <row r="30" spans="1:5" x14ac:dyDescent="0.25">
      <c r="A30" s="13" t="s">
        <v>421</v>
      </c>
      <c r="B30" s="13" t="s">
        <v>421</v>
      </c>
      <c r="C30" s="13" t="s">
        <v>421</v>
      </c>
      <c r="D30" s="8" t="s">
        <v>422</v>
      </c>
      <c r="E30" s="8" t="s">
        <v>284</v>
      </c>
    </row>
    <row r="32" spans="1:5" x14ac:dyDescent="0.25">
      <c r="A32" s="18" t="s">
        <v>351</v>
      </c>
      <c r="B32" s="18" t="s">
        <v>351</v>
      </c>
      <c r="C32" s="18" t="s">
        <v>351</v>
      </c>
      <c r="D32" s="18" t="s">
        <v>351</v>
      </c>
      <c r="E32" s="18" t="s">
        <v>351</v>
      </c>
    </row>
    <row r="33" spans="1:5" x14ac:dyDescent="0.25">
      <c r="A33" s="19"/>
      <c r="B33" s="19"/>
      <c r="C33" s="19"/>
      <c r="D33" s="19"/>
      <c r="E33" s="19"/>
    </row>
    <row r="34" spans="1:5" x14ac:dyDescent="0.25">
      <c r="A34" s="11" t="s">
        <v>271</v>
      </c>
      <c r="B34" s="11" t="s">
        <v>272</v>
      </c>
      <c r="C34" s="15" t="s">
        <v>278</v>
      </c>
      <c r="D34" s="15" t="s">
        <v>278</v>
      </c>
      <c r="E34" s="11" t="s">
        <v>9</v>
      </c>
    </row>
    <row r="35" spans="1:5" x14ac:dyDescent="0.25">
      <c r="A35" s="8" t="s">
        <v>274</v>
      </c>
      <c r="B35" s="8">
        <v>2</v>
      </c>
      <c r="C35" s="13" t="s">
        <v>279</v>
      </c>
      <c r="D35" s="13" t="s">
        <v>279</v>
      </c>
      <c r="E35" s="8">
        <v>2</v>
      </c>
    </row>
    <row r="37" spans="1:5" x14ac:dyDescent="0.25">
      <c r="A37" s="14" t="s">
        <v>280</v>
      </c>
      <c r="B37" s="14" t="s">
        <v>280</v>
      </c>
      <c r="C37" s="14" t="s">
        <v>280</v>
      </c>
      <c r="D37" s="14" t="s">
        <v>280</v>
      </c>
      <c r="E37" s="14" t="s">
        <v>280</v>
      </c>
    </row>
    <row r="38" spans="1:5" x14ac:dyDescent="0.25">
      <c r="A38" s="15" t="s">
        <v>281</v>
      </c>
      <c r="B38" s="15" t="s">
        <v>281</v>
      </c>
      <c r="C38" s="15" t="s">
        <v>281</v>
      </c>
      <c r="D38" s="11" t="s">
        <v>282</v>
      </c>
      <c r="E38" s="11"/>
    </row>
    <row r="39" spans="1:5" x14ac:dyDescent="0.25">
      <c r="A39" s="8"/>
      <c r="B39" s="8"/>
      <c r="C39" s="8"/>
      <c r="D39" s="8" t="s">
        <v>283</v>
      </c>
      <c r="E39" s="8" t="s">
        <v>284</v>
      </c>
    </row>
    <row r="41" spans="1:5" x14ac:dyDescent="0.25">
      <c r="A41" s="14" t="s">
        <v>285</v>
      </c>
      <c r="B41" s="14" t="s">
        <v>285</v>
      </c>
      <c r="C41" s="14" t="s">
        <v>285</v>
      </c>
      <c r="D41" s="14" t="s">
        <v>285</v>
      </c>
      <c r="E41" s="14" t="s">
        <v>285</v>
      </c>
    </row>
    <row r="42" spans="1:5" x14ac:dyDescent="0.25">
      <c r="A42" s="15" t="s">
        <v>286</v>
      </c>
      <c r="B42" s="11"/>
      <c r="C42" s="11"/>
      <c r="D42" s="11" t="s">
        <v>271</v>
      </c>
      <c r="E42" s="11"/>
    </row>
    <row r="43" spans="1:5" x14ac:dyDescent="0.25">
      <c r="A43" s="13" t="s">
        <v>423</v>
      </c>
      <c r="B43" s="13" t="s">
        <v>423</v>
      </c>
      <c r="C43" s="13" t="s">
        <v>423</v>
      </c>
      <c r="D43" s="8" t="s">
        <v>424</v>
      </c>
      <c r="E43" s="8" t="s">
        <v>284</v>
      </c>
    </row>
    <row r="45" spans="1:5" x14ac:dyDescent="0.25">
      <c r="A45" s="18" t="s">
        <v>351</v>
      </c>
      <c r="B45" s="18" t="s">
        <v>351</v>
      </c>
      <c r="C45" s="18" t="s">
        <v>351</v>
      </c>
      <c r="D45" s="18" t="s">
        <v>351</v>
      </c>
      <c r="E45" s="18" t="s">
        <v>351</v>
      </c>
    </row>
    <row r="46" spans="1:5" x14ac:dyDescent="0.25">
      <c r="A46" s="19"/>
      <c r="B46" s="19"/>
      <c r="C46" s="19"/>
      <c r="D46" s="19"/>
      <c r="E46" s="19"/>
    </row>
    <row r="47" spans="1:5" x14ac:dyDescent="0.25">
      <c r="A47" s="11" t="s">
        <v>271</v>
      </c>
      <c r="B47" s="11" t="s">
        <v>272</v>
      </c>
      <c r="C47" s="15" t="s">
        <v>278</v>
      </c>
      <c r="D47" s="15" t="s">
        <v>278</v>
      </c>
      <c r="E47" s="11" t="s">
        <v>9</v>
      </c>
    </row>
    <row r="48" spans="1:5" x14ac:dyDescent="0.25">
      <c r="A48" s="8" t="s">
        <v>274</v>
      </c>
      <c r="B48" s="8">
        <v>7</v>
      </c>
      <c r="C48" s="13" t="s">
        <v>279</v>
      </c>
      <c r="D48" s="13" t="s">
        <v>279</v>
      </c>
      <c r="E48" s="8">
        <v>7</v>
      </c>
    </row>
    <row r="50" spans="1:5" x14ac:dyDescent="0.25">
      <c r="A50" s="14" t="s">
        <v>280</v>
      </c>
      <c r="B50" s="14" t="s">
        <v>280</v>
      </c>
      <c r="C50" s="14" t="s">
        <v>280</v>
      </c>
      <c r="D50" s="14" t="s">
        <v>280</v>
      </c>
      <c r="E50" s="14" t="s">
        <v>280</v>
      </c>
    </row>
    <row r="51" spans="1:5" x14ac:dyDescent="0.25">
      <c r="A51" s="15" t="s">
        <v>281</v>
      </c>
      <c r="B51" s="15" t="s">
        <v>281</v>
      </c>
      <c r="C51" s="15" t="s">
        <v>281</v>
      </c>
      <c r="D51" s="11" t="s">
        <v>282</v>
      </c>
      <c r="E51" s="11"/>
    </row>
    <row r="52" spans="1:5" x14ac:dyDescent="0.25">
      <c r="A52" s="8"/>
      <c r="B52" s="8"/>
      <c r="C52" s="8"/>
      <c r="D52" s="8" t="s">
        <v>283</v>
      </c>
      <c r="E52" s="8" t="s">
        <v>284</v>
      </c>
    </row>
    <row r="54" spans="1:5" x14ac:dyDescent="0.25">
      <c r="A54" s="14" t="s">
        <v>285</v>
      </c>
      <c r="B54" s="14" t="s">
        <v>285</v>
      </c>
      <c r="C54" s="14" t="s">
        <v>285</v>
      </c>
      <c r="D54" s="14" t="s">
        <v>285</v>
      </c>
      <c r="E54" s="14" t="s">
        <v>285</v>
      </c>
    </row>
    <row r="55" spans="1:5" x14ac:dyDescent="0.25">
      <c r="A55" s="15" t="s">
        <v>286</v>
      </c>
      <c r="B55" s="11"/>
      <c r="C55" s="11"/>
      <c r="D55" s="11" t="s">
        <v>271</v>
      </c>
      <c r="E55" s="11"/>
    </row>
    <row r="56" spans="1:5" x14ac:dyDescent="0.25">
      <c r="A56" s="13" t="s">
        <v>421</v>
      </c>
      <c r="B56" s="13" t="s">
        <v>421</v>
      </c>
      <c r="C56" s="13" t="s">
        <v>421</v>
      </c>
      <c r="D56" s="8" t="s">
        <v>425</v>
      </c>
      <c r="E56" s="8" t="s">
        <v>284</v>
      </c>
    </row>
    <row r="58" spans="1:5" x14ac:dyDescent="0.25">
      <c r="A58" s="18" t="s">
        <v>351</v>
      </c>
      <c r="B58" s="18" t="s">
        <v>351</v>
      </c>
      <c r="C58" s="18" t="s">
        <v>351</v>
      </c>
      <c r="D58" s="18" t="s">
        <v>351</v>
      </c>
      <c r="E58" s="18" t="s">
        <v>351</v>
      </c>
    </row>
    <row r="59" spans="1:5" x14ac:dyDescent="0.25">
      <c r="A59" s="19"/>
      <c r="B59" s="19"/>
      <c r="C59" s="19"/>
      <c r="D59" s="19"/>
      <c r="E59" s="19"/>
    </row>
    <row r="60" spans="1:5" x14ac:dyDescent="0.25">
      <c r="A60" s="11" t="s">
        <v>271</v>
      </c>
      <c r="B60" s="11" t="s">
        <v>272</v>
      </c>
      <c r="C60" s="15" t="s">
        <v>278</v>
      </c>
      <c r="D60" s="15" t="s">
        <v>278</v>
      </c>
      <c r="E60" s="11" t="s">
        <v>9</v>
      </c>
    </row>
    <row r="61" spans="1:5" x14ac:dyDescent="0.25">
      <c r="A61" s="8" t="s">
        <v>274</v>
      </c>
      <c r="B61" s="8">
        <v>1</v>
      </c>
      <c r="C61" s="13" t="s">
        <v>279</v>
      </c>
      <c r="D61" s="13" t="s">
        <v>279</v>
      </c>
      <c r="E61" s="8">
        <v>1</v>
      </c>
    </row>
    <row r="63" spans="1:5" x14ac:dyDescent="0.25">
      <c r="A63" s="14" t="s">
        <v>280</v>
      </c>
      <c r="B63" s="14" t="s">
        <v>280</v>
      </c>
      <c r="C63" s="14" t="s">
        <v>280</v>
      </c>
      <c r="D63" s="14" t="s">
        <v>280</v>
      </c>
      <c r="E63" s="14" t="s">
        <v>280</v>
      </c>
    </row>
    <row r="64" spans="1:5" x14ac:dyDescent="0.25">
      <c r="A64" s="15" t="s">
        <v>281</v>
      </c>
      <c r="B64" s="15" t="s">
        <v>281</v>
      </c>
      <c r="C64" s="15" t="s">
        <v>281</v>
      </c>
      <c r="D64" s="11" t="s">
        <v>282</v>
      </c>
      <c r="E64" s="11"/>
    </row>
    <row r="65" spans="1:5" x14ac:dyDescent="0.25">
      <c r="A65" s="8"/>
      <c r="B65" s="8"/>
      <c r="C65" s="8"/>
      <c r="D65" s="8" t="s">
        <v>283</v>
      </c>
      <c r="E65" s="8" t="s">
        <v>284</v>
      </c>
    </row>
    <row r="67" spans="1:5" x14ac:dyDescent="0.25">
      <c r="A67" s="14" t="s">
        <v>285</v>
      </c>
      <c r="B67" s="14" t="s">
        <v>285</v>
      </c>
      <c r="C67" s="14" t="s">
        <v>285</v>
      </c>
      <c r="D67" s="14" t="s">
        <v>285</v>
      </c>
      <c r="E67" s="14" t="s">
        <v>285</v>
      </c>
    </row>
    <row r="68" spans="1:5" x14ac:dyDescent="0.25">
      <c r="A68" s="15" t="s">
        <v>286</v>
      </c>
      <c r="B68" s="11"/>
      <c r="C68" s="11"/>
      <c r="D68" s="11" t="s">
        <v>271</v>
      </c>
      <c r="E68" s="11"/>
    </row>
    <row r="69" spans="1:5" x14ac:dyDescent="0.25">
      <c r="A69" s="13" t="s">
        <v>423</v>
      </c>
      <c r="B69" s="13" t="s">
        <v>423</v>
      </c>
      <c r="C69" s="13" t="s">
        <v>423</v>
      </c>
      <c r="D69" s="8" t="s">
        <v>426</v>
      </c>
      <c r="E69" s="8" t="s">
        <v>284</v>
      </c>
    </row>
    <row r="71" spans="1:5" x14ac:dyDescent="0.25">
      <c r="A71" s="18" t="s">
        <v>351</v>
      </c>
      <c r="B71" s="18" t="s">
        <v>351</v>
      </c>
      <c r="C71" s="18" t="s">
        <v>351</v>
      </c>
      <c r="D71" s="18" t="s">
        <v>351</v>
      </c>
      <c r="E71" s="18" t="s">
        <v>351</v>
      </c>
    </row>
    <row r="72" spans="1:5" x14ac:dyDescent="0.25">
      <c r="A72" s="19"/>
      <c r="B72" s="19"/>
      <c r="C72" s="19"/>
      <c r="D72" s="19"/>
      <c r="E72" s="19"/>
    </row>
    <row r="73" spans="1:5" x14ac:dyDescent="0.25">
      <c r="A73" s="11" t="s">
        <v>271</v>
      </c>
      <c r="B73" s="11" t="s">
        <v>272</v>
      </c>
      <c r="C73" s="15" t="s">
        <v>278</v>
      </c>
      <c r="D73" s="15" t="s">
        <v>278</v>
      </c>
      <c r="E73" s="11" t="s">
        <v>9</v>
      </c>
    </row>
    <row r="74" spans="1:5" x14ac:dyDescent="0.25">
      <c r="A74" s="8" t="s">
        <v>274</v>
      </c>
      <c r="B74" s="8">
        <v>61</v>
      </c>
      <c r="C74" s="13" t="s">
        <v>279</v>
      </c>
      <c r="D74" s="13" t="s">
        <v>279</v>
      </c>
      <c r="E74" s="8">
        <v>61</v>
      </c>
    </row>
    <row r="76" spans="1:5" x14ac:dyDescent="0.25">
      <c r="A76" s="14" t="s">
        <v>280</v>
      </c>
      <c r="B76" s="14" t="s">
        <v>280</v>
      </c>
      <c r="C76" s="14" t="s">
        <v>280</v>
      </c>
      <c r="D76" s="14" t="s">
        <v>280</v>
      </c>
      <c r="E76" s="14" t="s">
        <v>280</v>
      </c>
    </row>
    <row r="77" spans="1:5" x14ac:dyDescent="0.25">
      <c r="A77" s="15" t="s">
        <v>281</v>
      </c>
      <c r="B77" s="15" t="s">
        <v>281</v>
      </c>
      <c r="C77" s="15" t="s">
        <v>281</v>
      </c>
      <c r="D77" s="11" t="s">
        <v>282</v>
      </c>
      <c r="E77" s="11"/>
    </row>
    <row r="78" spans="1:5" x14ac:dyDescent="0.25">
      <c r="A78" s="8"/>
      <c r="B78" s="8"/>
      <c r="C78" s="8"/>
      <c r="D78" s="8" t="s">
        <v>283</v>
      </c>
      <c r="E78" s="8" t="s">
        <v>284</v>
      </c>
    </row>
    <row r="80" spans="1:5" x14ac:dyDescent="0.25">
      <c r="A80" s="14" t="s">
        <v>285</v>
      </c>
      <c r="B80" s="14" t="s">
        <v>285</v>
      </c>
      <c r="C80" s="14" t="s">
        <v>285</v>
      </c>
      <c r="D80" s="14" t="s">
        <v>285</v>
      </c>
      <c r="E80" s="14" t="s">
        <v>285</v>
      </c>
    </row>
    <row r="81" spans="1:5" x14ac:dyDescent="0.25">
      <c r="A81" s="15" t="s">
        <v>286</v>
      </c>
      <c r="B81" s="11"/>
      <c r="C81" s="11"/>
      <c r="D81" s="11" t="s">
        <v>271</v>
      </c>
      <c r="E81" s="11"/>
    </row>
    <row r="82" spans="1:5" x14ac:dyDescent="0.25">
      <c r="A82" s="13" t="s">
        <v>421</v>
      </c>
      <c r="B82" s="13" t="s">
        <v>421</v>
      </c>
      <c r="C82" s="13" t="s">
        <v>421</v>
      </c>
      <c r="D82" s="8" t="s">
        <v>427</v>
      </c>
      <c r="E82" s="8" t="s">
        <v>284</v>
      </c>
    </row>
    <row r="84" spans="1:5" x14ac:dyDescent="0.25">
      <c r="A84" s="18" t="s">
        <v>351</v>
      </c>
      <c r="B84" s="18" t="s">
        <v>351</v>
      </c>
      <c r="C84" s="18" t="s">
        <v>351</v>
      </c>
      <c r="D84" s="18" t="s">
        <v>351</v>
      </c>
      <c r="E84" s="18" t="s">
        <v>351</v>
      </c>
    </row>
    <row r="85" spans="1:5" x14ac:dyDescent="0.25">
      <c r="A85" s="19"/>
      <c r="B85" s="19"/>
      <c r="C85" s="19"/>
      <c r="D85" s="19"/>
      <c r="E85" s="19"/>
    </row>
    <row r="86" spans="1:5" x14ac:dyDescent="0.25">
      <c r="A86" s="11" t="s">
        <v>271</v>
      </c>
      <c r="B86" s="11" t="s">
        <v>272</v>
      </c>
      <c r="C86" s="15" t="s">
        <v>278</v>
      </c>
      <c r="D86" s="15" t="s">
        <v>278</v>
      </c>
      <c r="E86" s="11" t="s">
        <v>9</v>
      </c>
    </row>
    <row r="87" spans="1:5" x14ac:dyDescent="0.25">
      <c r="A87" s="8" t="s">
        <v>274</v>
      </c>
      <c r="B87" s="8">
        <v>6</v>
      </c>
      <c r="C87" s="13" t="s">
        <v>279</v>
      </c>
      <c r="D87" s="13" t="s">
        <v>279</v>
      </c>
      <c r="E87" s="8">
        <v>6</v>
      </c>
    </row>
    <row r="89" spans="1:5" x14ac:dyDescent="0.25">
      <c r="A89" s="14" t="s">
        <v>280</v>
      </c>
      <c r="B89" s="14" t="s">
        <v>280</v>
      </c>
      <c r="C89" s="14" t="s">
        <v>280</v>
      </c>
      <c r="D89" s="14" t="s">
        <v>280</v>
      </c>
      <c r="E89" s="14" t="s">
        <v>280</v>
      </c>
    </row>
    <row r="90" spans="1:5" x14ac:dyDescent="0.25">
      <c r="A90" s="15" t="s">
        <v>281</v>
      </c>
      <c r="B90" s="15" t="s">
        <v>281</v>
      </c>
      <c r="C90" s="15" t="s">
        <v>281</v>
      </c>
      <c r="D90" s="11" t="s">
        <v>282</v>
      </c>
      <c r="E90" s="11"/>
    </row>
    <row r="91" spans="1:5" x14ac:dyDescent="0.25">
      <c r="A91" s="8"/>
      <c r="B91" s="8"/>
      <c r="C91" s="8"/>
      <c r="D91" s="8" t="s">
        <v>283</v>
      </c>
      <c r="E91" s="8" t="s">
        <v>284</v>
      </c>
    </row>
    <row r="93" spans="1:5" x14ac:dyDescent="0.25">
      <c r="A93" s="14" t="s">
        <v>285</v>
      </c>
      <c r="B93" s="14" t="s">
        <v>285</v>
      </c>
      <c r="C93" s="14" t="s">
        <v>285</v>
      </c>
      <c r="D93" s="14" t="s">
        <v>285</v>
      </c>
      <c r="E93" s="14" t="s">
        <v>285</v>
      </c>
    </row>
    <row r="94" spans="1:5" x14ac:dyDescent="0.25">
      <c r="A94" s="15" t="s">
        <v>286</v>
      </c>
      <c r="B94" s="11"/>
      <c r="C94" s="11"/>
      <c r="D94" s="11" t="s">
        <v>271</v>
      </c>
      <c r="E94" s="11"/>
    </row>
    <row r="95" spans="1:5" x14ac:dyDescent="0.25">
      <c r="A95" s="13" t="s">
        <v>423</v>
      </c>
      <c r="B95" s="13" t="s">
        <v>423</v>
      </c>
      <c r="C95" s="13" t="s">
        <v>423</v>
      </c>
      <c r="D95" s="8" t="s">
        <v>428</v>
      </c>
      <c r="E95" s="8" t="s">
        <v>284</v>
      </c>
    </row>
    <row r="97" spans="1:5" x14ac:dyDescent="0.25">
      <c r="A97" s="18" t="s">
        <v>351</v>
      </c>
      <c r="B97" s="18" t="s">
        <v>351</v>
      </c>
      <c r="C97" s="18" t="s">
        <v>351</v>
      </c>
      <c r="D97" s="18" t="s">
        <v>351</v>
      </c>
      <c r="E97" s="18" t="s">
        <v>351</v>
      </c>
    </row>
    <row r="98" spans="1:5" x14ac:dyDescent="0.25">
      <c r="A98" s="19"/>
      <c r="B98" s="19"/>
      <c r="C98" s="19"/>
      <c r="D98" s="19"/>
      <c r="E98" s="19"/>
    </row>
    <row r="99" spans="1:5" x14ac:dyDescent="0.25">
      <c r="A99" s="11" t="s">
        <v>271</v>
      </c>
      <c r="B99" s="11" t="s">
        <v>272</v>
      </c>
      <c r="C99" s="15" t="s">
        <v>278</v>
      </c>
      <c r="D99" s="15" t="s">
        <v>278</v>
      </c>
      <c r="E99" s="11" t="s">
        <v>9</v>
      </c>
    </row>
    <row r="100" spans="1:5" x14ac:dyDescent="0.25">
      <c r="A100" s="8" t="s">
        <v>274</v>
      </c>
      <c r="B100" s="8">
        <v>3</v>
      </c>
      <c r="C100" s="13" t="s">
        <v>279</v>
      </c>
      <c r="D100" s="13" t="s">
        <v>279</v>
      </c>
      <c r="E100" s="8">
        <v>3</v>
      </c>
    </row>
    <row r="102" spans="1:5" x14ac:dyDescent="0.25">
      <c r="A102" s="14" t="s">
        <v>280</v>
      </c>
      <c r="B102" s="14" t="s">
        <v>280</v>
      </c>
      <c r="C102" s="14" t="s">
        <v>280</v>
      </c>
      <c r="D102" s="14" t="s">
        <v>280</v>
      </c>
      <c r="E102" s="14" t="s">
        <v>280</v>
      </c>
    </row>
    <row r="103" spans="1:5" x14ac:dyDescent="0.25">
      <c r="A103" s="15" t="s">
        <v>281</v>
      </c>
      <c r="B103" s="15" t="s">
        <v>281</v>
      </c>
      <c r="C103" s="15" t="s">
        <v>281</v>
      </c>
      <c r="D103" s="11" t="s">
        <v>282</v>
      </c>
      <c r="E103" s="11"/>
    </row>
    <row r="104" spans="1:5" x14ac:dyDescent="0.25">
      <c r="A104" s="8"/>
      <c r="B104" s="8"/>
      <c r="C104" s="8"/>
      <c r="D104" s="8" t="s">
        <v>283</v>
      </c>
      <c r="E104" s="8" t="s">
        <v>284</v>
      </c>
    </row>
    <row r="106" spans="1:5" x14ac:dyDescent="0.25">
      <c r="A106" s="14" t="s">
        <v>285</v>
      </c>
      <c r="B106" s="14" t="s">
        <v>285</v>
      </c>
      <c r="C106" s="14" t="s">
        <v>285</v>
      </c>
      <c r="D106" s="14" t="s">
        <v>285</v>
      </c>
      <c r="E106" s="14" t="s">
        <v>285</v>
      </c>
    </row>
    <row r="107" spans="1:5" x14ac:dyDescent="0.25">
      <c r="A107" s="15" t="s">
        <v>286</v>
      </c>
      <c r="B107" s="11"/>
      <c r="C107" s="11"/>
      <c r="D107" s="11" t="s">
        <v>271</v>
      </c>
      <c r="E107" s="11"/>
    </row>
    <row r="108" spans="1:5" x14ac:dyDescent="0.25">
      <c r="A108" s="13" t="s">
        <v>421</v>
      </c>
      <c r="B108" s="13" t="s">
        <v>421</v>
      </c>
      <c r="C108" s="13" t="s">
        <v>421</v>
      </c>
      <c r="D108" s="8" t="s">
        <v>429</v>
      </c>
      <c r="E108" s="8" t="s">
        <v>284</v>
      </c>
    </row>
  </sheetData>
  <mergeCells count="65">
    <mergeCell ref="A5:E5"/>
    <mergeCell ref="A6:E6"/>
    <mergeCell ref="A19:E19"/>
    <mergeCell ref="A20:E20"/>
    <mergeCell ref="C21:D21"/>
    <mergeCell ref="C22:D22"/>
    <mergeCell ref="A24:E24"/>
    <mergeCell ref="A25:C25"/>
    <mergeCell ref="A28:E28"/>
    <mergeCell ref="A29"/>
    <mergeCell ref="A30:C30"/>
    <mergeCell ref="A32:E32"/>
    <mergeCell ref="A33:E33"/>
    <mergeCell ref="C34:D34"/>
    <mergeCell ref="C35:D35"/>
    <mergeCell ref="A37:E37"/>
    <mergeCell ref="A38:C38"/>
    <mergeCell ref="A41:E41"/>
    <mergeCell ref="A42"/>
    <mergeCell ref="A43:C43"/>
    <mergeCell ref="A45:E45"/>
    <mergeCell ref="A46:E46"/>
    <mergeCell ref="C47:D47"/>
    <mergeCell ref="C48:D48"/>
    <mergeCell ref="A50:E50"/>
    <mergeCell ref="A51:C51"/>
    <mergeCell ref="A54:E54"/>
    <mergeCell ref="A55"/>
    <mergeCell ref="A56:C56"/>
    <mergeCell ref="A58:E58"/>
    <mergeCell ref="A59:E59"/>
    <mergeCell ref="C60:D60"/>
    <mergeCell ref="C61:D61"/>
    <mergeCell ref="A63:E63"/>
    <mergeCell ref="A64:C64"/>
    <mergeCell ref="A67:E67"/>
    <mergeCell ref="A68"/>
    <mergeCell ref="A69:C69"/>
    <mergeCell ref="A71:E71"/>
    <mergeCell ref="A72:E72"/>
    <mergeCell ref="C73:D73"/>
    <mergeCell ref="C74:D74"/>
    <mergeCell ref="A76:E76"/>
    <mergeCell ref="A77:C77"/>
    <mergeCell ref="A80:E80"/>
    <mergeCell ref="A81"/>
    <mergeCell ref="A82:C82"/>
    <mergeCell ref="A84:E84"/>
    <mergeCell ref="A85:E85"/>
    <mergeCell ref="C86:D86"/>
    <mergeCell ref="C87:D87"/>
    <mergeCell ref="A89:E89"/>
    <mergeCell ref="A90:C90"/>
    <mergeCell ref="A93:E93"/>
    <mergeCell ref="A94"/>
    <mergeCell ref="A95:C95"/>
    <mergeCell ref="A97:E97"/>
    <mergeCell ref="A98:E98"/>
    <mergeCell ref="C99:D99"/>
    <mergeCell ref="C100:D100"/>
    <mergeCell ref="A102:E102"/>
    <mergeCell ref="A103:C103"/>
    <mergeCell ref="A106:E106"/>
    <mergeCell ref="A107"/>
    <mergeCell ref="A108:C108"/>
  </mergeCells>
  <hyperlinks>
    <hyperlink ref="A2" location="'13.1'!A1" display="13.1.52" xr:uid="{00000000-0004-0000-3500-000000000000}"/>
    <hyperlink ref="F2" location="'13.1.52E'!A1" display="109" xr:uid="{00000000-0004-0000-3500-000001000000}"/>
    <hyperlink ref="E16" location="'13.1.52E'!A1" display="'13.1.52E'!A1" xr:uid="{00000000-0004-0000-35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217</v>
      </c>
      <c r="B2" s="5" t="s">
        <v>218</v>
      </c>
      <c r="C2" s="5" t="s">
        <v>14</v>
      </c>
      <c r="D2" s="5" t="s">
        <v>219</v>
      </c>
      <c r="E2" s="5" t="s">
        <v>16</v>
      </c>
      <c r="F2" s="5" t="s">
        <v>386</v>
      </c>
      <c r="G2" s="5">
        <v>46.033965000000002</v>
      </c>
      <c r="H2" s="5">
        <v>55.171707052500011</v>
      </c>
      <c r="I2" s="5">
        <v>606.87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11</v>
      </c>
      <c r="D8" s="8" t="s">
        <v>351</v>
      </c>
      <c r="E8" s="8">
        <v>11</v>
      </c>
    </row>
    <row r="9" spans="1:9" x14ac:dyDescent="0.25">
      <c r="A9" s="8" t="s">
        <v>276</v>
      </c>
      <c r="B9" s="8" t="s">
        <v>276</v>
      </c>
      <c r="C9" s="8">
        <f>SUBTOTAL(109,Criteria_Summary13.1.53[Elementos])</f>
        <v>11</v>
      </c>
      <c r="D9" s="8" t="s">
        <v>276</v>
      </c>
      <c r="E9" s="8">
        <f>SUBTOTAL(109,Criteria_Summary13.1.53[Total])</f>
        <v>11</v>
      </c>
    </row>
    <row r="10" spans="1:9" x14ac:dyDescent="0.25">
      <c r="A10" s="9" t="s">
        <v>277</v>
      </c>
      <c r="B10" s="9">
        <v>0</v>
      </c>
      <c r="C10" s="10"/>
      <c r="D10" s="10"/>
      <c r="E10" s="9">
        <v>11</v>
      </c>
    </row>
    <row r="13" spans="1:9" x14ac:dyDescent="0.25">
      <c r="A13" s="18" t="s">
        <v>351</v>
      </c>
      <c r="B13" s="18" t="s">
        <v>351</v>
      </c>
      <c r="C13" s="18" t="s">
        <v>351</v>
      </c>
      <c r="D13" s="18" t="s">
        <v>351</v>
      </c>
      <c r="E13" s="18" t="s">
        <v>351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11</v>
      </c>
      <c r="C16" s="13" t="s">
        <v>279</v>
      </c>
      <c r="D16" s="13" t="s">
        <v>279</v>
      </c>
      <c r="E16" s="8">
        <v>11</v>
      </c>
    </row>
    <row r="18" spans="1:5" x14ac:dyDescent="0.25">
      <c r="A18" s="14" t="s">
        <v>285</v>
      </c>
      <c r="B18" s="14" t="s">
        <v>285</v>
      </c>
      <c r="C18" s="14" t="s">
        <v>285</v>
      </c>
      <c r="D18" s="14" t="s">
        <v>285</v>
      </c>
      <c r="E18" s="14" t="s">
        <v>285</v>
      </c>
    </row>
    <row r="19" spans="1:5" x14ac:dyDescent="0.25">
      <c r="A19" s="15" t="s">
        <v>286</v>
      </c>
      <c r="B19" s="11"/>
      <c r="C19" s="11"/>
      <c r="D19" s="11" t="s">
        <v>271</v>
      </c>
      <c r="E19" s="11"/>
    </row>
    <row r="20" spans="1:5" x14ac:dyDescent="0.25">
      <c r="A20" s="13" t="s">
        <v>394</v>
      </c>
      <c r="B20" s="13" t="s">
        <v>394</v>
      </c>
      <c r="C20" s="13" t="s">
        <v>394</v>
      </c>
      <c r="D20" s="8" t="s">
        <v>430</v>
      </c>
      <c r="E20" s="8" t="s">
        <v>284</v>
      </c>
    </row>
    <row r="21" spans="1:5" x14ac:dyDescent="0.25">
      <c r="A21" s="13" t="s">
        <v>396</v>
      </c>
      <c r="B21" s="13" t="s">
        <v>396</v>
      </c>
      <c r="C21" s="13" t="s">
        <v>396</v>
      </c>
      <c r="D21" s="8" t="s">
        <v>430</v>
      </c>
      <c r="E21" s="8" t="s">
        <v>284</v>
      </c>
    </row>
    <row r="22" spans="1:5" x14ac:dyDescent="0.25">
      <c r="A22" s="13" t="s">
        <v>394</v>
      </c>
      <c r="B22" s="13" t="s">
        <v>394</v>
      </c>
      <c r="C22" s="13" t="s">
        <v>394</v>
      </c>
      <c r="D22" s="8" t="s">
        <v>431</v>
      </c>
      <c r="E22" s="8" t="s">
        <v>284</v>
      </c>
    </row>
    <row r="23" spans="1:5" x14ac:dyDescent="0.25">
      <c r="A23" s="13" t="s">
        <v>432</v>
      </c>
      <c r="B23" s="13" t="s">
        <v>432</v>
      </c>
      <c r="C23" s="13" t="s">
        <v>432</v>
      </c>
      <c r="D23" s="8" t="s">
        <v>433</v>
      </c>
      <c r="E23" s="8" t="s">
        <v>284</v>
      </c>
    </row>
    <row r="24" spans="1:5" x14ac:dyDescent="0.25">
      <c r="A24" s="13" t="s">
        <v>432</v>
      </c>
      <c r="B24" s="13" t="s">
        <v>432</v>
      </c>
      <c r="C24" s="13" t="s">
        <v>432</v>
      </c>
      <c r="D24" s="8" t="s">
        <v>434</v>
      </c>
      <c r="E24" s="8" t="s">
        <v>284</v>
      </c>
    </row>
  </sheetData>
  <mergeCells count="13">
    <mergeCell ref="A5:E5"/>
    <mergeCell ref="A6:E6"/>
    <mergeCell ref="A13:E13"/>
    <mergeCell ref="A14:E14"/>
    <mergeCell ref="C15:D15"/>
    <mergeCell ref="A22:C22"/>
    <mergeCell ref="A23:C23"/>
    <mergeCell ref="A24:C24"/>
    <mergeCell ref="C16:D16"/>
    <mergeCell ref="A18:E18"/>
    <mergeCell ref="A19"/>
    <mergeCell ref="A20:C20"/>
    <mergeCell ref="A21:C21"/>
  </mergeCells>
  <hyperlinks>
    <hyperlink ref="A2" location="'13.1'!A1" display="13.1.53" xr:uid="{00000000-0004-0000-3600-000000000000}"/>
    <hyperlink ref="F2" location="'13.1.53E'!A1" display="11" xr:uid="{00000000-0004-0000-3600-000001000000}"/>
    <hyperlink ref="E10" location="'13.1.53E'!A1" display="'13.1.53E'!A1" xr:uid="{00000000-0004-0000-36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tabColor rgb="FFDFF0D8"/>
  </sheetPr>
  <dimension ref="A1:I23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220</v>
      </c>
      <c r="B2" s="5" t="s">
        <v>221</v>
      </c>
      <c r="C2" s="5" t="s">
        <v>14</v>
      </c>
      <c r="D2" s="5" t="s">
        <v>222</v>
      </c>
      <c r="E2" s="5" t="s">
        <v>16</v>
      </c>
      <c r="F2" s="5" t="s">
        <v>386</v>
      </c>
      <c r="G2" s="5">
        <v>56.253965000000001</v>
      </c>
      <c r="H2" s="5">
        <v>67.420377052500001</v>
      </c>
      <c r="I2" s="5">
        <v>741.62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11</v>
      </c>
      <c r="D8" s="8" t="s">
        <v>351</v>
      </c>
      <c r="E8" s="8">
        <v>11</v>
      </c>
    </row>
    <row r="9" spans="1:9" x14ac:dyDescent="0.25">
      <c r="A9" s="8" t="s">
        <v>276</v>
      </c>
      <c r="B9" s="8" t="s">
        <v>276</v>
      </c>
      <c r="C9" s="8">
        <f>SUBTOTAL(109,Criteria_Summary13.1.54[Elementos])</f>
        <v>11</v>
      </c>
      <c r="D9" s="8" t="s">
        <v>276</v>
      </c>
      <c r="E9" s="8">
        <f>SUBTOTAL(109,Criteria_Summary13.1.54[Total])</f>
        <v>11</v>
      </c>
    </row>
    <row r="10" spans="1:9" x14ac:dyDescent="0.25">
      <c r="A10" s="9" t="s">
        <v>277</v>
      </c>
      <c r="B10" s="9">
        <v>0</v>
      </c>
      <c r="C10" s="10"/>
      <c r="D10" s="10"/>
      <c r="E10" s="9">
        <v>11</v>
      </c>
    </row>
    <row r="13" spans="1:9" x14ac:dyDescent="0.25">
      <c r="A13" s="18" t="s">
        <v>351</v>
      </c>
      <c r="B13" s="18" t="s">
        <v>351</v>
      </c>
      <c r="C13" s="18" t="s">
        <v>351</v>
      </c>
      <c r="D13" s="18" t="s">
        <v>351</v>
      </c>
      <c r="E13" s="18" t="s">
        <v>351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11</v>
      </c>
      <c r="C16" s="13" t="s">
        <v>279</v>
      </c>
      <c r="D16" s="13" t="s">
        <v>279</v>
      </c>
      <c r="E16" s="8">
        <v>11</v>
      </c>
    </row>
    <row r="18" spans="1:5" x14ac:dyDescent="0.25">
      <c r="A18" s="14" t="s">
        <v>285</v>
      </c>
      <c r="B18" s="14" t="s">
        <v>285</v>
      </c>
      <c r="C18" s="14" t="s">
        <v>285</v>
      </c>
      <c r="D18" s="14" t="s">
        <v>285</v>
      </c>
      <c r="E18" s="14" t="s">
        <v>285</v>
      </c>
    </row>
    <row r="19" spans="1:5" x14ac:dyDescent="0.25">
      <c r="A19" s="15" t="s">
        <v>286</v>
      </c>
      <c r="B19" s="11"/>
      <c r="C19" s="11"/>
      <c r="D19" s="11" t="s">
        <v>271</v>
      </c>
      <c r="E19" s="11"/>
    </row>
    <row r="20" spans="1:5" x14ac:dyDescent="0.25">
      <c r="A20" s="13" t="s">
        <v>394</v>
      </c>
      <c r="B20" s="13" t="s">
        <v>394</v>
      </c>
      <c r="C20" s="13" t="s">
        <v>394</v>
      </c>
      <c r="D20" s="8" t="s">
        <v>435</v>
      </c>
      <c r="E20" s="8" t="s">
        <v>284</v>
      </c>
    </row>
    <row r="21" spans="1:5" x14ac:dyDescent="0.25">
      <c r="A21" s="13" t="s">
        <v>396</v>
      </c>
      <c r="B21" s="13" t="s">
        <v>396</v>
      </c>
      <c r="C21" s="13" t="s">
        <v>396</v>
      </c>
      <c r="D21" s="8" t="s">
        <v>436</v>
      </c>
      <c r="E21" s="8" t="s">
        <v>284</v>
      </c>
    </row>
    <row r="22" spans="1:5" x14ac:dyDescent="0.25">
      <c r="A22" s="13" t="s">
        <v>396</v>
      </c>
      <c r="B22" s="13" t="s">
        <v>396</v>
      </c>
      <c r="C22" s="13" t="s">
        <v>396</v>
      </c>
      <c r="D22" s="8" t="s">
        <v>435</v>
      </c>
      <c r="E22" s="8" t="s">
        <v>284</v>
      </c>
    </row>
    <row r="23" spans="1:5" x14ac:dyDescent="0.25">
      <c r="A23" s="13" t="s">
        <v>394</v>
      </c>
      <c r="B23" s="13" t="s">
        <v>394</v>
      </c>
      <c r="C23" s="13" t="s">
        <v>394</v>
      </c>
      <c r="D23" s="8" t="s">
        <v>436</v>
      </c>
      <c r="E23" s="8" t="s">
        <v>284</v>
      </c>
    </row>
  </sheetData>
  <mergeCells count="12">
    <mergeCell ref="A5:E5"/>
    <mergeCell ref="A6:E6"/>
    <mergeCell ref="A13:E13"/>
    <mergeCell ref="A14:E14"/>
    <mergeCell ref="C15:D15"/>
    <mergeCell ref="A22:C22"/>
    <mergeCell ref="A23:C23"/>
    <mergeCell ref="C16:D16"/>
    <mergeCell ref="A18:E18"/>
    <mergeCell ref="A19"/>
    <mergeCell ref="A20:C20"/>
    <mergeCell ref="A21:C21"/>
  </mergeCells>
  <hyperlinks>
    <hyperlink ref="A2" location="'13.1'!A1" display="13.1.54" xr:uid="{00000000-0004-0000-3700-000000000000}"/>
    <hyperlink ref="F2" location="'13.1.54E'!A1" display="11" xr:uid="{00000000-0004-0000-3700-000001000000}"/>
    <hyperlink ref="E10" location="'13.1.54E'!A1" display="'13.1.54E'!A1" xr:uid="{00000000-0004-0000-37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rgb="FFDFF0D8"/>
  </sheetPr>
  <dimension ref="A1:I2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223</v>
      </c>
      <c r="B2" s="5" t="s">
        <v>224</v>
      </c>
      <c r="C2" s="5" t="s">
        <v>14</v>
      </c>
      <c r="D2" s="5" t="s">
        <v>225</v>
      </c>
      <c r="E2" s="5" t="s">
        <v>16</v>
      </c>
      <c r="F2" s="5" t="s">
        <v>411</v>
      </c>
      <c r="G2" s="5">
        <v>174.743965</v>
      </c>
      <c r="H2" s="5">
        <v>209.43064205250002</v>
      </c>
      <c r="I2" s="5">
        <v>837.72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4</v>
      </c>
      <c r="D8" s="8" t="s">
        <v>351</v>
      </c>
      <c r="E8" s="8">
        <v>4</v>
      </c>
    </row>
    <row r="9" spans="1:9" x14ac:dyDescent="0.25">
      <c r="A9" s="8" t="s">
        <v>276</v>
      </c>
      <c r="B9" s="8" t="s">
        <v>276</v>
      </c>
      <c r="C9" s="8">
        <f>SUBTOTAL(109,Criteria_Summary13.1.55[Elementos])</f>
        <v>4</v>
      </c>
      <c r="D9" s="8" t="s">
        <v>276</v>
      </c>
      <c r="E9" s="8">
        <f>SUBTOTAL(109,Criteria_Summary13.1.55[Total])</f>
        <v>4</v>
      </c>
    </row>
    <row r="10" spans="1:9" x14ac:dyDescent="0.25">
      <c r="A10" s="9" t="s">
        <v>277</v>
      </c>
      <c r="B10" s="9">
        <v>0</v>
      </c>
      <c r="C10" s="10"/>
      <c r="D10" s="10"/>
      <c r="E10" s="9">
        <v>4</v>
      </c>
    </row>
    <row r="13" spans="1:9" x14ac:dyDescent="0.25">
      <c r="A13" s="18" t="s">
        <v>351</v>
      </c>
      <c r="B13" s="18" t="s">
        <v>351</v>
      </c>
      <c r="C13" s="18" t="s">
        <v>351</v>
      </c>
      <c r="D13" s="18" t="s">
        <v>351</v>
      </c>
      <c r="E13" s="18" t="s">
        <v>351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4</v>
      </c>
      <c r="C16" s="13" t="s">
        <v>279</v>
      </c>
      <c r="D16" s="13" t="s">
        <v>279</v>
      </c>
      <c r="E16" s="8">
        <v>4</v>
      </c>
    </row>
    <row r="18" spans="1:5" x14ac:dyDescent="0.25">
      <c r="A18" s="14" t="s">
        <v>285</v>
      </c>
      <c r="B18" s="14" t="s">
        <v>285</v>
      </c>
      <c r="C18" s="14" t="s">
        <v>285</v>
      </c>
      <c r="D18" s="14" t="s">
        <v>285</v>
      </c>
      <c r="E18" s="14" t="s">
        <v>285</v>
      </c>
    </row>
    <row r="19" spans="1:5" x14ac:dyDescent="0.25">
      <c r="A19" s="15" t="s">
        <v>286</v>
      </c>
      <c r="B19" s="11"/>
      <c r="C19" s="11"/>
      <c r="D19" s="11" t="s">
        <v>271</v>
      </c>
      <c r="E19" s="11"/>
    </row>
    <row r="20" spans="1:5" x14ac:dyDescent="0.25">
      <c r="A20" s="13" t="s">
        <v>394</v>
      </c>
      <c r="B20" s="13" t="s">
        <v>394</v>
      </c>
      <c r="C20" s="13" t="s">
        <v>394</v>
      </c>
      <c r="D20" s="8" t="s">
        <v>437</v>
      </c>
      <c r="E20" s="8" t="s">
        <v>284</v>
      </c>
    </row>
    <row r="21" spans="1:5" x14ac:dyDescent="0.25">
      <c r="A21" s="13" t="s">
        <v>396</v>
      </c>
      <c r="B21" s="13" t="s">
        <v>396</v>
      </c>
      <c r="C21" s="13" t="s">
        <v>396</v>
      </c>
      <c r="D21" s="8" t="s">
        <v>437</v>
      </c>
      <c r="E21" s="8" t="s">
        <v>284</v>
      </c>
    </row>
    <row r="22" spans="1:5" x14ac:dyDescent="0.25">
      <c r="A22" s="13" t="s">
        <v>396</v>
      </c>
      <c r="B22" s="13" t="s">
        <v>396</v>
      </c>
      <c r="C22" s="13" t="s">
        <v>396</v>
      </c>
      <c r="D22" s="8" t="s">
        <v>438</v>
      </c>
      <c r="E22" s="8" t="s">
        <v>284</v>
      </c>
    </row>
  </sheetData>
  <mergeCells count="11">
    <mergeCell ref="A5:E5"/>
    <mergeCell ref="A6:E6"/>
    <mergeCell ref="A13:E13"/>
    <mergeCell ref="A14:E14"/>
    <mergeCell ref="C15:D15"/>
    <mergeCell ref="A22:C22"/>
    <mergeCell ref="C16:D16"/>
    <mergeCell ref="A18:E18"/>
    <mergeCell ref="A19"/>
    <mergeCell ref="A20:C20"/>
    <mergeCell ref="A21:C21"/>
  </mergeCells>
  <hyperlinks>
    <hyperlink ref="A2" location="'13.1'!A1" display="13.1.55" xr:uid="{00000000-0004-0000-3800-000000000000}"/>
    <hyperlink ref="F2" location="'13.1.55E'!A1" display="4" xr:uid="{00000000-0004-0000-3800-000001000000}"/>
    <hyperlink ref="E10" location="'13.1.55E'!A1" display="'13.1.55E'!A1" xr:uid="{00000000-0004-0000-38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226</v>
      </c>
      <c r="B2" s="5" t="s">
        <v>227</v>
      </c>
      <c r="C2" s="5" t="s">
        <v>89</v>
      </c>
      <c r="D2" s="5" t="s">
        <v>228</v>
      </c>
      <c r="E2" s="5" t="s">
        <v>16</v>
      </c>
      <c r="F2" s="5" t="s">
        <v>360</v>
      </c>
      <c r="G2" s="5">
        <v>1978.428056</v>
      </c>
      <c r="H2" s="5">
        <v>2371.1460251160001</v>
      </c>
      <c r="I2" s="5">
        <v>2371.14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1</v>
      </c>
      <c r="D8" s="8" t="s">
        <v>275</v>
      </c>
      <c r="E8" s="8">
        <v>1</v>
      </c>
    </row>
    <row r="9" spans="1:9" x14ac:dyDescent="0.25">
      <c r="A9" s="8" t="s">
        <v>276</v>
      </c>
      <c r="B9" s="8" t="s">
        <v>276</v>
      </c>
      <c r="C9" s="8">
        <f>SUBTOTAL(109,Criteria_Summary13.1.56[Elementos])</f>
        <v>1</v>
      </c>
      <c r="D9" s="8" t="s">
        <v>276</v>
      </c>
      <c r="E9" s="8">
        <f>SUBTOTAL(109,Criteria_Summary13.1.56[Total])</f>
        <v>1</v>
      </c>
    </row>
    <row r="10" spans="1:9" x14ac:dyDescent="0.25">
      <c r="A10" s="9" t="s">
        <v>277</v>
      </c>
      <c r="B10" s="9">
        <v>0</v>
      </c>
      <c r="C10" s="10"/>
      <c r="D10" s="10"/>
      <c r="E10" s="9">
        <v>1</v>
      </c>
    </row>
    <row r="13" spans="1:9" x14ac:dyDescent="0.25">
      <c r="A13" s="18" t="s">
        <v>275</v>
      </c>
      <c r="B13" s="18" t="s">
        <v>275</v>
      </c>
      <c r="C13" s="18" t="s">
        <v>275</v>
      </c>
      <c r="D13" s="18" t="s">
        <v>275</v>
      </c>
      <c r="E13" s="18" t="s">
        <v>275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1</v>
      </c>
      <c r="C16" s="13" t="s">
        <v>279</v>
      </c>
      <c r="D16" s="13" t="s">
        <v>279</v>
      </c>
      <c r="E16" s="8">
        <v>1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439</v>
      </c>
      <c r="B24" s="13" t="s">
        <v>439</v>
      </c>
      <c r="C24" s="13" t="s">
        <v>439</v>
      </c>
      <c r="D24" s="8" t="s">
        <v>440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56" xr:uid="{00000000-0004-0000-3900-000000000000}"/>
    <hyperlink ref="F2" location="'13.1.56E'!A1" display="1" xr:uid="{00000000-0004-0000-3900-000001000000}"/>
    <hyperlink ref="E10" location="'13.1.56E'!A1" display="'13.1.56E'!A1" xr:uid="{00000000-0004-0000-39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tabColor rgb="FFDFF0D8"/>
  </sheetPr>
  <dimension ref="A1:I2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229</v>
      </c>
      <c r="B2" s="5" t="s">
        <v>230</v>
      </c>
      <c r="C2" s="5" t="s">
        <v>89</v>
      </c>
      <c r="D2" s="5" t="s">
        <v>231</v>
      </c>
      <c r="E2" s="5" t="s">
        <v>16</v>
      </c>
      <c r="F2" s="5" t="s">
        <v>398</v>
      </c>
      <c r="G2" s="5">
        <v>1991.6831734800001</v>
      </c>
      <c r="H2" s="5">
        <v>2387.0322834157805</v>
      </c>
      <c r="I2" s="5">
        <v>7161.09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3</v>
      </c>
      <c r="D8" s="8" t="s">
        <v>441</v>
      </c>
      <c r="E8" s="8">
        <v>3</v>
      </c>
    </row>
    <row r="9" spans="1:9" x14ac:dyDescent="0.25">
      <c r="A9" s="8" t="s">
        <v>276</v>
      </c>
      <c r="B9" s="8" t="s">
        <v>276</v>
      </c>
      <c r="C9" s="8">
        <f>SUBTOTAL(109,Criteria_Summary13.1.57[Elementos])</f>
        <v>3</v>
      </c>
      <c r="D9" s="8" t="s">
        <v>276</v>
      </c>
      <c r="E9" s="8">
        <f>SUBTOTAL(109,Criteria_Summary13.1.57[Total])</f>
        <v>3</v>
      </c>
    </row>
    <row r="10" spans="1:9" x14ac:dyDescent="0.25">
      <c r="A10" s="9" t="s">
        <v>277</v>
      </c>
      <c r="B10" s="9">
        <v>0</v>
      </c>
      <c r="C10" s="10"/>
      <c r="D10" s="10"/>
      <c r="E10" s="9">
        <v>3</v>
      </c>
    </row>
    <row r="13" spans="1:9" x14ac:dyDescent="0.25">
      <c r="A13" s="18" t="s">
        <v>441</v>
      </c>
      <c r="B13" s="18" t="s">
        <v>441</v>
      </c>
      <c r="C13" s="18" t="s">
        <v>441</v>
      </c>
      <c r="D13" s="18" t="s">
        <v>441</v>
      </c>
      <c r="E13" s="18" t="s">
        <v>441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3</v>
      </c>
      <c r="C16" s="13" t="s">
        <v>279</v>
      </c>
      <c r="D16" s="13" t="s">
        <v>279</v>
      </c>
      <c r="E16" s="8">
        <v>3</v>
      </c>
    </row>
    <row r="18" spans="1:5" x14ac:dyDescent="0.25">
      <c r="A18" s="14" t="s">
        <v>285</v>
      </c>
      <c r="B18" s="14" t="s">
        <v>285</v>
      </c>
      <c r="C18" s="14" t="s">
        <v>285</v>
      </c>
      <c r="D18" s="14" t="s">
        <v>285</v>
      </c>
      <c r="E18" s="14" t="s">
        <v>285</v>
      </c>
    </row>
    <row r="19" spans="1:5" x14ac:dyDescent="0.25">
      <c r="A19" s="15" t="s">
        <v>286</v>
      </c>
      <c r="B19" s="11"/>
      <c r="C19" s="11"/>
      <c r="D19" s="11" t="s">
        <v>271</v>
      </c>
      <c r="E19" s="11"/>
    </row>
    <row r="20" spans="1:5" x14ac:dyDescent="0.25">
      <c r="A20" s="13" t="s">
        <v>442</v>
      </c>
      <c r="B20" s="13" t="s">
        <v>442</v>
      </c>
      <c r="C20" s="13" t="s">
        <v>442</v>
      </c>
      <c r="D20" s="8" t="s">
        <v>288</v>
      </c>
      <c r="E20" s="8" t="s">
        <v>284</v>
      </c>
    </row>
  </sheetData>
  <mergeCells count="9">
    <mergeCell ref="C16:D16"/>
    <mergeCell ref="A18:E18"/>
    <mergeCell ref="A19"/>
    <mergeCell ref="A20:C20"/>
    <mergeCell ref="A5:E5"/>
    <mergeCell ref="A6:E6"/>
    <mergeCell ref="A13:E13"/>
    <mergeCell ref="A14:E14"/>
    <mergeCell ref="C15:D15"/>
  </mergeCells>
  <hyperlinks>
    <hyperlink ref="A2" location="'13.1'!A1" display="13.1.57" xr:uid="{00000000-0004-0000-3A00-000000000000}"/>
    <hyperlink ref="F2" location="'13.1.57E'!A1" display="3" xr:uid="{00000000-0004-0000-3A00-000001000000}"/>
    <hyperlink ref="E10" location="'13.1.57E'!A1" display="'13.1.57E'!A1" xr:uid="{00000000-0004-0000-3A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tabColor rgb="FFDFF0D8"/>
  </sheetPr>
  <dimension ref="A1:I26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36.75" x14ac:dyDescent="0.25">
      <c r="A2" s="5" t="s">
        <v>232</v>
      </c>
      <c r="B2" s="5" t="s">
        <v>233</v>
      </c>
      <c r="C2" s="5" t="s">
        <v>14</v>
      </c>
      <c r="D2" s="5" t="s">
        <v>234</v>
      </c>
      <c r="E2" s="5" t="s">
        <v>16</v>
      </c>
      <c r="F2" s="5" t="s">
        <v>386</v>
      </c>
      <c r="G2" s="5">
        <v>1492.94895</v>
      </c>
      <c r="H2" s="5">
        <v>1789.2993165750001</v>
      </c>
      <c r="I2" s="5">
        <v>19682.189999999999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11</v>
      </c>
      <c r="D8" s="8" t="s">
        <v>275</v>
      </c>
      <c r="E8" s="8">
        <v>11</v>
      </c>
    </row>
    <row r="9" spans="1:9" x14ac:dyDescent="0.25">
      <c r="A9" s="8" t="s">
        <v>276</v>
      </c>
      <c r="B9" s="8" t="s">
        <v>276</v>
      </c>
      <c r="C9" s="8">
        <f>SUBTOTAL(109,Criteria_Summary13.1.58[Elementos])</f>
        <v>11</v>
      </c>
      <c r="D9" s="8" t="s">
        <v>276</v>
      </c>
      <c r="E9" s="8">
        <f>SUBTOTAL(109,Criteria_Summary13.1.58[Total])</f>
        <v>11</v>
      </c>
    </row>
    <row r="10" spans="1:9" x14ac:dyDescent="0.25">
      <c r="A10" s="9" t="s">
        <v>277</v>
      </c>
      <c r="B10" s="9">
        <v>0</v>
      </c>
      <c r="C10" s="10"/>
      <c r="D10" s="10"/>
      <c r="E10" s="9">
        <v>11</v>
      </c>
    </row>
    <row r="13" spans="1:9" x14ac:dyDescent="0.25">
      <c r="A13" s="18" t="s">
        <v>275</v>
      </c>
      <c r="B13" s="18" t="s">
        <v>275</v>
      </c>
      <c r="C13" s="18" t="s">
        <v>275</v>
      </c>
      <c r="D13" s="18" t="s">
        <v>275</v>
      </c>
      <c r="E13" s="18" t="s">
        <v>275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11</v>
      </c>
      <c r="C16" s="13" t="s">
        <v>279</v>
      </c>
      <c r="D16" s="13" t="s">
        <v>279</v>
      </c>
      <c r="E16" s="8">
        <v>11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443</v>
      </c>
      <c r="B24" s="13" t="s">
        <v>443</v>
      </c>
      <c r="C24" s="13" t="s">
        <v>443</v>
      </c>
      <c r="D24" s="8" t="s">
        <v>288</v>
      </c>
      <c r="E24" s="8" t="s">
        <v>284</v>
      </c>
    </row>
    <row r="25" spans="1:5" x14ac:dyDescent="0.25">
      <c r="A25" s="13" t="s">
        <v>444</v>
      </c>
      <c r="B25" s="13" t="s">
        <v>444</v>
      </c>
      <c r="C25" s="13" t="s">
        <v>444</v>
      </c>
      <c r="D25" s="8" t="s">
        <v>288</v>
      </c>
      <c r="E25" s="8" t="s">
        <v>284</v>
      </c>
    </row>
    <row r="26" spans="1:5" x14ac:dyDescent="0.25">
      <c r="A26" s="13" t="s">
        <v>442</v>
      </c>
      <c r="B26" s="13" t="s">
        <v>442</v>
      </c>
      <c r="C26" s="13" t="s">
        <v>442</v>
      </c>
      <c r="D26" s="8" t="s">
        <v>288</v>
      </c>
      <c r="E26" s="8" t="s">
        <v>284</v>
      </c>
    </row>
  </sheetData>
  <mergeCells count="13">
    <mergeCell ref="A5:E5"/>
    <mergeCell ref="A6:E6"/>
    <mergeCell ref="A13:E13"/>
    <mergeCell ref="A14:E14"/>
    <mergeCell ref="C15:D15"/>
    <mergeCell ref="A24:C24"/>
    <mergeCell ref="A25:C25"/>
    <mergeCell ref="A26:C26"/>
    <mergeCell ref="C16:D16"/>
    <mergeCell ref="A18:E18"/>
    <mergeCell ref="A19:C19"/>
    <mergeCell ref="A22:E22"/>
    <mergeCell ref="A23"/>
  </mergeCells>
  <hyperlinks>
    <hyperlink ref="A2" location="'13.1'!A1" display="13.1.58" xr:uid="{00000000-0004-0000-3B00-000000000000}"/>
    <hyperlink ref="F2" location="'13.1.58E'!A1" display="11" xr:uid="{00000000-0004-0000-3B00-000001000000}"/>
    <hyperlink ref="E10" location="'13.1.58E'!A1" display="'13.1.58E'!A1" xr:uid="{00000000-0004-0000-3B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tabColor rgb="FFDFF0D8"/>
  </sheetPr>
  <dimension ref="A1:I25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36.75" x14ac:dyDescent="0.25">
      <c r="A2" s="5" t="s">
        <v>235</v>
      </c>
      <c r="B2" s="5" t="s">
        <v>236</v>
      </c>
      <c r="C2" s="5" t="s">
        <v>14</v>
      </c>
      <c r="D2" s="5" t="s">
        <v>237</v>
      </c>
      <c r="E2" s="5" t="s">
        <v>16</v>
      </c>
      <c r="F2" s="5" t="s">
        <v>269</v>
      </c>
      <c r="G2" s="5">
        <v>1804.70895</v>
      </c>
      <c r="H2" s="5">
        <v>2162.9436765750002</v>
      </c>
      <c r="I2" s="5">
        <v>4325.88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2</v>
      </c>
      <c r="D8" s="8" t="s">
        <v>275</v>
      </c>
      <c r="E8" s="8">
        <v>2</v>
      </c>
    </row>
    <row r="9" spans="1:9" x14ac:dyDescent="0.25">
      <c r="A9" s="8" t="s">
        <v>276</v>
      </c>
      <c r="B9" s="8" t="s">
        <v>276</v>
      </c>
      <c r="C9" s="8">
        <f>SUBTOTAL(109,Criteria_Summary13.1.59[Elementos])</f>
        <v>2</v>
      </c>
      <c r="D9" s="8" t="s">
        <v>276</v>
      </c>
      <c r="E9" s="8">
        <f>SUBTOTAL(109,Criteria_Summary13.1.59[Total])</f>
        <v>2</v>
      </c>
    </row>
    <row r="10" spans="1:9" x14ac:dyDescent="0.25">
      <c r="A10" s="9" t="s">
        <v>277</v>
      </c>
      <c r="B10" s="9">
        <v>0</v>
      </c>
      <c r="C10" s="10"/>
      <c r="D10" s="10"/>
      <c r="E10" s="9">
        <v>2</v>
      </c>
    </row>
    <row r="13" spans="1:9" x14ac:dyDescent="0.25">
      <c r="A13" s="18" t="s">
        <v>275</v>
      </c>
      <c r="B13" s="18" t="s">
        <v>275</v>
      </c>
      <c r="C13" s="18" t="s">
        <v>275</v>
      </c>
      <c r="D13" s="18" t="s">
        <v>275</v>
      </c>
      <c r="E13" s="18" t="s">
        <v>275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2</v>
      </c>
      <c r="C16" s="13" t="s">
        <v>279</v>
      </c>
      <c r="D16" s="13" t="s">
        <v>279</v>
      </c>
      <c r="E16" s="8">
        <v>2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445</v>
      </c>
      <c r="B24" s="13" t="s">
        <v>445</v>
      </c>
      <c r="C24" s="13" t="s">
        <v>445</v>
      </c>
      <c r="D24" s="8" t="s">
        <v>288</v>
      </c>
      <c r="E24" s="8" t="s">
        <v>284</v>
      </c>
    </row>
    <row r="25" spans="1:5" x14ac:dyDescent="0.25">
      <c r="A25" s="13" t="s">
        <v>446</v>
      </c>
      <c r="B25" s="13" t="s">
        <v>446</v>
      </c>
      <c r="C25" s="13" t="s">
        <v>446</v>
      </c>
      <c r="D25" s="8" t="s">
        <v>288</v>
      </c>
      <c r="E25" s="8" t="s">
        <v>284</v>
      </c>
    </row>
  </sheetData>
  <mergeCells count="12">
    <mergeCell ref="A5:E5"/>
    <mergeCell ref="A6:E6"/>
    <mergeCell ref="A13:E13"/>
    <mergeCell ref="A14:E14"/>
    <mergeCell ref="C15:D15"/>
    <mergeCell ref="A24:C24"/>
    <mergeCell ref="A25:C25"/>
    <mergeCell ref="C16:D16"/>
    <mergeCell ref="A18:E18"/>
    <mergeCell ref="A19:C19"/>
    <mergeCell ref="A22:E22"/>
    <mergeCell ref="A23"/>
  </mergeCells>
  <hyperlinks>
    <hyperlink ref="A2" location="'13.1'!A1" display="13.1.59" xr:uid="{00000000-0004-0000-3C00-000000000000}"/>
    <hyperlink ref="F2" location="'13.1.59E'!A1" display="2" xr:uid="{00000000-0004-0000-3C00-000001000000}"/>
    <hyperlink ref="E10" location="'13.1.59E'!A1" display="'13.1.59E'!A1" xr:uid="{00000000-0004-0000-3C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238</v>
      </c>
      <c r="B2" s="5" t="s">
        <v>239</v>
      </c>
      <c r="C2" s="5" t="s">
        <v>89</v>
      </c>
      <c r="D2" s="5" t="s">
        <v>240</v>
      </c>
      <c r="E2" s="5" t="s">
        <v>16</v>
      </c>
      <c r="F2" s="5" t="s">
        <v>447</v>
      </c>
      <c r="G2" s="5">
        <v>286.03987732799999</v>
      </c>
      <c r="H2" s="5">
        <v>342.81879297760804</v>
      </c>
      <c r="I2" s="5">
        <v>27424.799999999999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80</v>
      </c>
      <c r="D8" s="8" t="s">
        <v>448</v>
      </c>
      <c r="E8" s="8">
        <v>80</v>
      </c>
    </row>
    <row r="9" spans="1:9" x14ac:dyDescent="0.25">
      <c r="A9" s="8" t="s">
        <v>276</v>
      </c>
      <c r="B9" s="8" t="s">
        <v>276</v>
      </c>
      <c r="C9" s="8">
        <f>SUBTOTAL(109,Criteria_Summary13.1.60[Elementos])</f>
        <v>80</v>
      </c>
      <c r="D9" s="8" t="s">
        <v>276</v>
      </c>
      <c r="E9" s="8">
        <f>SUBTOTAL(109,Criteria_Summary13.1.60[Total])</f>
        <v>80</v>
      </c>
    </row>
    <row r="10" spans="1:9" x14ac:dyDescent="0.25">
      <c r="A10" s="9" t="s">
        <v>277</v>
      </c>
      <c r="B10" s="9">
        <v>0</v>
      </c>
      <c r="C10" s="10"/>
      <c r="D10" s="10"/>
      <c r="E10" s="9">
        <v>80</v>
      </c>
    </row>
    <row r="13" spans="1:9" x14ac:dyDescent="0.25">
      <c r="A13" s="18" t="s">
        <v>448</v>
      </c>
      <c r="B13" s="18" t="s">
        <v>448</v>
      </c>
      <c r="C13" s="18" t="s">
        <v>448</v>
      </c>
      <c r="D13" s="18" t="s">
        <v>448</v>
      </c>
      <c r="E13" s="18" t="s">
        <v>448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80</v>
      </c>
      <c r="C16" s="13" t="s">
        <v>370</v>
      </c>
      <c r="D16" s="13" t="s">
        <v>370</v>
      </c>
      <c r="E16" s="8">
        <v>80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449</v>
      </c>
      <c r="B24" s="13" t="s">
        <v>449</v>
      </c>
      <c r="C24" s="13" t="s">
        <v>449</v>
      </c>
      <c r="D24" s="8" t="s">
        <v>450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60" xr:uid="{00000000-0004-0000-3D00-000000000000}"/>
    <hyperlink ref="F2" location="'13.1.60E'!A1" display="80" xr:uid="{00000000-0004-0000-3D00-000001000000}"/>
    <hyperlink ref="E10" location="'13.1.60E'!A1" display="'13.1.60E'!A1" xr:uid="{00000000-0004-0000-3D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tabColor rgb="FFDFF0D8"/>
  </sheetPr>
  <dimension ref="A1:I4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242</v>
      </c>
      <c r="B2" s="5" t="s">
        <v>243</v>
      </c>
      <c r="C2" s="5" t="s">
        <v>89</v>
      </c>
      <c r="D2" s="5" t="s">
        <v>244</v>
      </c>
      <c r="E2" s="5" t="s">
        <v>16</v>
      </c>
      <c r="F2" s="5" t="s">
        <v>451</v>
      </c>
      <c r="G2" s="5">
        <v>184.83722018399999</v>
      </c>
      <c r="H2" s="5">
        <v>221.52740839052402</v>
      </c>
      <c r="I2" s="5">
        <v>8860.7999999999993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37</v>
      </c>
      <c r="D8" s="8" t="s">
        <v>448</v>
      </c>
      <c r="E8" s="8">
        <v>37</v>
      </c>
    </row>
    <row r="9" spans="1:9" x14ac:dyDescent="0.25">
      <c r="A9" s="8">
        <v>2</v>
      </c>
      <c r="B9" s="8" t="s">
        <v>274</v>
      </c>
      <c r="C9" s="8">
        <v>3</v>
      </c>
      <c r="D9" s="8" t="s">
        <v>452</v>
      </c>
      <c r="E9" s="8">
        <v>3</v>
      </c>
    </row>
    <row r="10" spans="1:9" x14ac:dyDescent="0.25">
      <c r="A10" s="8" t="s">
        <v>276</v>
      </c>
      <c r="B10" s="8" t="s">
        <v>276</v>
      </c>
      <c r="C10" s="8">
        <f>SUBTOTAL(109,Criteria_Summary13.1.61[Elementos])</f>
        <v>40</v>
      </c>
      <c r="D10" s="8" t="s">
        <v>276</v>
      </c>
      <c r="E10" s="8">
        <f>SUBTOTAL(109,Criteria_Summary13.1.61[Total])</f>
        <v>40</v>
      </c>
    </row>
    <row r="11" spans="1:9" x14ac:dyDescent="0.25">
      <c r="A11" s="9" t="s">
        <v>277</v>
      </c>
      <c r="B11" s="9">
        <v>0</v>
      </c>
      <c r="C11" s="10"/>
      <c r="D11" s="10"/>
      <c r="E11" s="9">
        <v>40</v>
      </c>
    </row>
    <row r="14" spans="1:9" x14ac:dyDescent="0.25">
      <c r="A14" s="18" t="s">
        <v>448</v>
      </c>
      <c r="B14" s="18" t="s">
        <v>448</v>
      </c>
      <c r="C14" s="18" t="s">
        <v>448</v>
      </c>
      <c r="D14" s="18" t="s">
        <v>448</v>
      </c>
      <c r="E14" s="18" t="s">
        <v>448</v>
      </c>
    </row>
    <row r="15" spans="1:9" x14ac:dyDescent="0.25">
      <c r="A15" s="19"/>
      <c r="B15" s="19"/>
      <c r="C15" s="19"/>
      <c r="D15" s="19"/>
      <c r="E15" s="19"/>
    </row>
    <row r="16" spans="1:9" x14ac:dyDescent="0.25">
      <c r="A16" s="11" t="s">
        <v>271</v>
      </c>
      <c r="B16" s="11" t="s">
        <v>272</v>
      </c>
      <c r="C16" s="15" t="s">
        <v>278</v>
      </c>
      <c r="D16" s="15" t="s">
        <v>278</v>
      </c>
      <c r="E16" s="11" t="s">
        <v>9</v>
      </c>
    </row>
    <row r="17" spans="1:5" x14ac:dyDescent="0.25">
      <c r="A17" s="8" t="s">
        <v>274</v>
      </c>
      <c r="B17" s="8">
        <v>37</v>
      </c>
      <c r="C17" s="13" t="s">
        <v>370</v>
      </c>
      <c r="D17" s="13" t="s">
        <v>370</v>
      </c>
      <c r="E17" s="8">
        <v>37</v>
      </c>
    </row>
    <row r="19" spans="1:5" x14ac:dyDescent="0.25">
      <c r="A19" s="14" t="s">
        <v>280</v>
      </c>
      <c r="B19" s="14" t="s">
        <v>280</v>
      </c>
      <c r="C19" s="14" t="s">
        <v>280</v>
      </c>
      <c r="D19" s="14" t="s">
        <v>280</v>
      </c>
      <c r="E19" s="14" t="s">
        <v>280</v>
      </c>
    </row>
    <row r="20" spans="1:5" x14ac:dyDescent="0.25">
      <c r="A20" s="15" t="s">
        <v>281</v>
      </c>
      <c r="B20" s="15" t="s">
        <v>281</v>
      </c>
      <c r="C20" s="15" t="s">
        <v>281</v>
      </c>
      <c r="D20" s="11" t="s">
        <v>282</v>
      </c>
      <c r="E20" s="11"/>
    </row>
    <row r="21" spans="1:5" x14ac:dyDescent="0.25">
      <c r="A21" s="8"/>
      <c r="B21" s="8"/>
      <c r="C21" s="8"/>
      <c r="D21" s="8" t="s">
        <v>283</v>
      </c>
      <c r="E21" s="8" t="s">
        <v>284</v>
      </c>
    </row>
    <row r="23" spans="1:5" x14ac:dyDescent="0.25">
      <c r="A23" s="14" t="s">
        <v>285</v>
      </c>
      <c r="B23" s="14" t="s">
        <v>285</v>
      </c>
      <c r="C23" s="14" t="s">
        <v>285</v>
      </c>
      <c r="D23" s="14" t="s">
        <v>285</v>
      </c>
      <c r="E23" s="14" t="s">
        <v>285</v>
      </c>
    </row>
    <row r="24" spans="1:5" x14ac:dyDescent="0.25">
      <c r="A24" s="15" t="s">
        <v>286</v>
      </c>
      <c r="B24" s="11"/>
      <c r="C24" s="11"/>
      <c r="D24" s="11" t="s">
        <v>271</v>
      </c>
      <c r="E24" s="11"/>
    </row>
    <row r="25" spans="1:5" x14ac:dyDescent="0.25">
      <c r="A25" s="13" t="s">
        <v>453</v>
      </c>
      <c r="B25" s="13" t="s">
        <v>453</v>
      </c>
      <c r="C25" s="13" t="s">
        <v>453</v>
      </c>
      <c r="D25" s="8" t="s">
        <v>454</v>
      </c>
      <c r="E25" s="8" t="s">
        <v>284</v>
      </c>
    </row>
    <row r="26" spans="1:5" x14ac:dyDescent="0.25">
      <c r="A26" s="13" t="s">
        <v>455</v>
      </c>
      <c r="B26" s="13" t="s">
        <v>455</v>
      </c>
      <c r="C26" s="13" t="s">
        <v>455</v>
      </c>
      <c r="D26" s="8" t="s">
        <v>456</v>
      </c>
      <c r="E26" s="8" t="s">
        <v>284</v>
      </c>
    </row>
    <row r="27" spans="1:5" x14ac:dyDescent="0.25">
      <c r="A27" s="13" t="s">
        <v>453</v>
      </c>
      <c r="B27" s="13" t="s">
        <v>453</v>
      </c>
      <c r="C27" s="13" t="s">
        <v>453</v>
      </c>
      <c r="D27" s="8" t="s">
        <v>457</v>
      </c>
      <c r="E27" s="8" t="s">
        <v>284</v>
      </c>
    </row>
    <row r="29" spans="1:5" x14ac:dyDescent="0.25">
      <c r="A29" s="18" t="s">
        <v>452</v>
      </c>
      <c r="B29" s="18" t="s">
        <v>452</v>
      </c>
      <c r="C29" s="18" t="s">
        <v>452</v>
      </c>
      <c r="D29" s="18" t="s">
        <v>452</v>
      </c>
      <c r="E29" s="18" t="s">
        <v>452</v>
      </c>
    </row>
    <row r="30" spans="1:5" x14ac:dyDescent="0.25">
      <c r="A30" s="19"/>
      <c r="B30" s="19"/>
      <c r="C30" s="19"/>
      <c r="D30" s="19"/>
      <c r="E30" s="19"/>
    </row>
    <row r="31" spans="1:5" x14ac:dyDescent="0.25">
      <c r="A31" s="11" t="s">
        <v>271</v>
      </c>
      <c r="B31" s="11" t="s">
        <v>272</v>
      </c>
      <c r="C31" s="15" t="s">
        <v>278</v>
      </c>
      <c r="D31" s="15" t="s">
        <v>278</v>
      </c>
      <c r="E31" s="11" t="s">
        <v>9</v>
      </c>
    </row>
    <row r="32" spans="1:5" x14ac:dyDescent="0.25">
      <c r="A32" s="8" t="s">
        <v>274</v>
      </c>
      <c r="B32" s="8">
        <v>3</v>
      </c>
      <c r="C32" s="13" t="s">
        <v>458</v>
      </c>
      <c r="D32" s="13" t="s">
        <v>458</v>
      </c>
      <c r="E32" s="8">
        <v>3</v>
      </c>
    </row>
    <row r="34" spans="1:5" x14ac:dyDescent="0.25">
      <c r="A34" s="14" t="s">
        <v>280</v>
      </c>
      <c r="B34" s="14" t="s">
        <v>280</v>
      </c>
      <c r="C34" s="14" t="s">
        <v>280</v>
      </c>
      <c r="D34" s="14" t="s">
        <v>280</v>
      </c>
      <c r="E34" s="14" t="s">
        <v>280</v>
      </c>
    </row>
    <row r="35" spans="1:5" x14ac:dyDescent="0.25">
      <c r="A35" s="15" t="s">
        <v>281</v>
      </c>
      <c r="B35" s="15" t="s">
        <v>281</v>
      </c>
      <c r="C35" s="15" t="s">
        <v>281</v>
      </c>
      <c r="D35" s="11" t="s">
        <v>282</v>
      </c>
      <c r="E35" s="11"/>
    </row>
    <row r="36" spans="1:5" x14ac:dyDescent="0.25">
      <c r="A36" s="8"/>
      <c r="B36" s="8"/>
      <c r="C36" s="8"/>
      <c r="D36" s="8" t="s">
        <v>283</v>
      </c>
      <c r="E36" s="8" t="s">
        <v>284</v>
      </c>
    </row>
    <row r="38" spans="1:5" x14ac:dyDescent="0.25">
      <c r="A38" s="14" t="s">
        <v>285</v>
      </c>
      <c r="B38" s="14" t="s">
        <v>285</v>
      </c>
      <c r="C38" s="14" t="s">
        <v>285</v>
      </c>
      <c r="D38" s="14" t="s">
        <v>285</v>
      </c>
      <c r="E38" s="14" t="s">
        <v>285</v>
      </c>
    </row>
    <row r="39" spans="1:5" x14ac:dyDescent="0.25">
      <c r="A39" s="15" t="s">
        <v>286</v>
      </c>
      <c r="B39" s="11"/>
      <c r="C39" s="11"/>
      <c r="D39" s="11" t="s">
        <v>271</v>
      </c>
      <c r="E39" s="11"/>
    </row>
    <row r="40" spans="1:5" x14ac:dyDescent="0.25">
      <c r="A40" s="13" t="s">
        <v>453</v>
      </c>
      <c r="B40" s="13" t="s">
        <v>453</v>
      </c>
      <c r="C40" s="13" t="s">
        <v>453</v>
      </c>
      <c r="D40" s="8" t="s">
        <v>459</v>
      </c>
      <c r="E40" s="8" t="s">
        <v>284</v>
      </c>
    </row>
  </sheetData>
  <mergeCells count="22">
    <mergeCell ref="A5:E5"/>
    <mergeCell ref="A6:E6"/>
    <mergeCell ref="A14:E14"/>
    <mergeCell ref="A15:E15"/>
    <mergeCell ref="C16:D16"/>
    <mergeCell ref="C17:D17"/>
    <mergeCell ref="A19:E19"/>
    <mergeCell ref="A20:C20"/>
    <mergeCell ref="A23:E23"/>
    <mergeCell ref="A24"/>
    <mergeCell ref="A25:C25"/>
    <mergeCell ref="A26:C26"/>
    <mergeCell ref="A27:C27"/>
    <mergeCell ref="A29:E29"/>
    <mergeCell ref="A30:E30"/>
    <mergeCell ref="A39"/>
    <mergeCell ref="A40:C40"/>
    <mergeCell ref="C31:D31"/>
    <mergeCell ref="C32:D32"/>
    <mergeCell ref="A34:E34"/>
    <mergeCell ref="A35:C35"/>
    <mergeCell ref="A38:E38"/>
  </mergeCells>
  <hyperlinks>
    <hyperlink ref="A2" location="'13.1'!A1" display="13.1.61" xr:uid="{00000000-0004-0000-3E00-000000000000}"/>
    <hyperlink ref="F2" location="'13.1.61E'!A1" display="40" xr:uid="{00000000-0004-0000-3E00-000001000000}"/>
    <hyperlink ref="E11" location="'13.1.61E'!A1" display="'13.1.61E'!A1" xr:uid="{00000000-0004-0000-3E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tabColor rgb="FFDFF0D8"/>
  </sheetPr>
  <dimension ref="A1:I27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246</v>
      </c>
      <c r="B2" s="5" t="s">
        <v>247</v>
      </c>
      <c r="C2" s="5" t="s">
        <v>89</v>
      </c>
      <c r="D2" s="5" t="s">
        <v>248</v>
      </c>
      <c r="E2" s="5" t="s">
        <v>16</v>
      </c>
      <c r="F2" s="5" t="s">
        <v>460</v>
      </c>
      <c r="G2" s="5">
        <v>351.15990187199998</v>
      </c>
      <c r="H2" s="5">
        <v>420.86514239359201</v>
      </c>
      <c r="I2" s="5">
        <v>98060.38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233</v>
      </c>
      <c r="D8" s="8" t="s">
        <v>461</v>
      </c>
      <c r="E8" s="8">
        <v>233</v>
      </c>
    </row>
    <row r="9" spans="1:9" x14ac:dyDescent="0.25">
      <c r="A9" s="8" t="s">
        <v>276</v>
      </c>
      <c r="B9" s="8" t="s">
        <v>276</v>
      </c>
      <c r="C9" s="8">
        <f>SUBTOTAL(109,Criteria_Summary13.1.62[Elementos])</f>
        <v>233</v>
      </c>
      <c r="D9" s="8" t="s">
        <v>276</v>
      </c>
      <c r="E9" s="8">
        <f>SUBTOTAL(109,Criteria_Summary13.1.62[Total])</f>
        <v>233</v>
      </c>
    </row>
    <row r="10" spans="1:9" x14ac:dyDescent="0.25">
      <c r="A10" s="9" t="s">
        <v>277</v>
      </c>
      <c r="B10" s="9">
        <v>0</v>
      </c>
      <c r="C10" s="10"/>
      <c r="D10" s="10"/>
      <c r="E10" s="9">
        <v>233</v>
      </c>
    </row>
    <row r="13" spans="1:9" x14ac:dyDescent="0.25">
      <c r="A13" s="18" t="s">
        <v>461</v>
      </c>
      <c r="B13" s="18" t="s">
        <v>461</v>
      </c>
      <c r="C13" s="18" t="s">
        <v>461</v>
      </c>
      <c r="D13" s="18" t="s">
        <v>461</v>
      </c>
      <c r="E13" s="18" t="s">
        <v>461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233</v>
      </c>
      <c r="C16" s="13" t="s">
        <v>458</v>
      </c>
      <c r="D16" s="13" t="s">
        <v>458</v>
      </c>
      <c r="E16" s="8">
        <v>233</v>
      </c>
    </row>
    <row r="18" spans="1:5" x14ac:dyDescent="0.25">
      <c r="A18" s="14" t="s">
        <v>285</v>
      </c>
      <c r="B18" s="14" t="s">
        <v>285</v>
      </c>
      <c r="C18" s="14" t="s">
        <v>285</v>
      </c>
      <c r="D18" s="14" t="s">
        <v>285</v>
      </c>
      <c r="E18" s="14" t="s">
        <v>285</v>
      </c>
    </row>
    <row r="19" spans="1:5" x14ac:dyDescent="0.25">
      <c r="A19" s="15" t="s">
        <v>286</v>
      </c>
      <c r="B19" s="11"/>
      <c r="C19" s="11"/>
      <c r="D19" s="11" t="s">
        <v>271</v>
      </c>
      <c r="E19" s="11"/>
    </row>
    <row r="20" spans="1:5" x14ac:dyDescent="0.25">
      <c r="A20" s="13" t="s">
        <v>462</v>
      </c>
      <c r="B20" s="13" t="s">
        <v>462</v>
      </c>
      <c r="C20" s="13" t="s">
        <v>462</v>
      </c>
      <c r="D20" s="8" t="s">
        <v>463</v>
      </c>
      <c r="E20" s="8" t="s">
        <v>284</v>
      </c>
    </row>
    <row r="21" spans="1:5" x14ac:dyDescent="0.25">
      <c r="A21" s="13" t="s">
        <v>462</v>
      </c>
      <c r="B21" s="13" t="s">
        <v>462</v>
      </c>
      <c r="C21" s="13" t="s">
        <v>462</v>
      </c>
      <c r="D21" s="8" t="s">
        <v>464</v>
      </c>
      <c r="E21" s="8" t="s">
        <v>284</v>
      </c>
    </row>
    <row r="22" spans="1:5" x14ac:dyDescent="0.25">
      <c r="A22" s="13" t="s">
        <v>462</v>
      </c>
      <c r="B22" s="13" t="s">
        <v>462</v>
      </c>
      <c r="C22" s="13" t="s">
        <v>462</v>
      </c>
      <c r="D22" s="8" t="s">
        <v>465</v>
      </c>
      <c r="E22" s="8" t="s">
        <v>284</v>
      </c>
    </row>
    <row r="23" spans="1:5" x14ac:dyDescent="0.25">
      <c r="A23" s="13" t="s">
        <v>462</v>
      </c>
      <c r="B23" s="13" t="s">
        <v>462</v>
      </c>
      <c r="C23" s="13" t="s">
        <v>462</v>
      </c>
      <c r="D23" s="8" t="s">
        <v>466</v>
      </c>
      <c r="E23" s="8" t="s">
        <v>284</v>
      </c>
    </row>
    <row r="24" spans="1:5" x14ac:dyDescent="0.25">
      <c r="A24" s="13" t="s">
        <v>462</v>
      </c>
      <c r="B24" s="13" t="s">
        <v>462</v>
      </c>
      <c r="C24" s="13" t="s">
        <v>462</v>
      </c>
      <c r="D24" s="8" t="s">
        <v>467</v>
      </c>
      <c r="E24" s="8" t="s">
        <v>284</v>
      </c>
    </row>
    <row r="25" spans="1:5" x14ac:dyDescent="0.25">
      <c r="A25" s="13" t="s">
        <v>462</v>
      </c>
      <c r="B25" s="13" t="s">
        <v>462</v>
      </c>
      <c r="C25" s="13" t="s">
        <v>462</v>
      </c>
      <c r="D25" s="8" t="s">
        <v>468</v>
      </c>
      <c r="E25" s="8" t="s">
        <v>284</v>
      </c>
    </row>
    <row r="26" spans="1:5" x14ac:dyDescent="0.25">
      <c r="A26" s="13" t="s">
        <v>462</v>
      </c>
      <c r="B26" s="13" t="s">
        <v>462</v>
      </c>
      <c r="C26" s="13" t="s">
        <v>462</v>
      </c>
      <c r="D26" s="8" t="s">
        <v>469</v>
      </c>
      <c r="E26" s="8" t="s">
        <v>284</v>
      </c>
    </row>
    <row r="27" spans="1:5" x14ac:dyDescent="0.25">
      <c r="A27" s="13" t="s">
        <v>462</v>
      </c>
      <c r="B27" s="13" t="s">
        <v>462</v>
      </c>
      <c r="C27" s="13" t="s">
        <v>462</v>
      </c>
      <c r="D27" s="8" t="s">
        <v>470</v>
      </c>
      <c r="E27" s="8" t="s">
        <v>284</v>
      </c>
    </row>
  </sheetData>
  <mergeCells count="16">
    <mergeCell ref="A5:E5"/>
    <mergeCell ref="A6:E6"/>
    <mergeCell ref="A13:E13"/>
    <mergeCell ref="A14:E14"/>
    <mergeCell ref="C15:D15"/>
    <mergeCell ref="C16:D16"/>
    <mergeCell ref="A18:E18"/>
    <mergeCell ref="A19"/>
    <mergeCell ref="A20:C20"/>
    <mergeCell ref="A21:C21"/>
    <mergeCell ref="A27:C27"/>
    <mergeCell ref="A22:C22"/>
    <mergeCell ref="A23:C23"/>
    <mergeCell ref="A24:C24"/>
    <mergeCell ref="A25:C25"/>
    <mergeCell ref="A26:C26"/>
  </mergeCells>
  <hyperlinks>
    <hyperlink ref="A2" location="'13.1'!A1" display="13.1.62" xr:uid="{00000000-0004-0000-3F00-000000000000}"/>
    <hyperlink ref="F2" location="'13.1.62E'!A1" display="233" xr:uid="{00000000-0004-0000-3F00-000001000000}"/>
    <hyperlink ref="E10" location="'13.1.62E'!A1" display="'13.1.62E'!A1" xr:uid="{00000000-0004-0000-3F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tabColor rgb="FFDFF0D8"/>
  </sheetPr>
  <dimension ref="A1:I3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250</v>
      </c>
      <c r="B2" s="5" t="s">
        <v>251</v>
      </c>
      <c r="C2" s="5" t="s">
        <v>89</v>
      </c>
      <c r="D2" s="5" t="s">
        <v>252</v>
      </c>
      <c r="E2" s="5" t="s">
        <v>16</v>
      </c>
      <c r="F2" s="5" t="s">
        <v>471</v>
      </c>
      <c r="G2" s="5">
        <v>351.74005189600001</v>
      </c>
      <c r="H2" s="5">
        <v>421.56045219735603</v>
      </c>
      <c r="I2" s="5">
        <v>71243.64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127</v>
      </c>
      <c r="D8" s="8" t="s">
        <v>452</v>
      </c>
      <c r="E8" s="8">
        <v>127</v>
      </c>
    </row>
    <row r="9" spans="1:9" x14ac:dyDescent="0.25">
      <c r="A9" s="8">
        <v>2</v>
      </c>
      <c r="B9" s="8" t="s">
        <v>274</v>
      </c>
      <c r="C9" s="8">
        <v>42</v>
      </c>
      <c r="D9" s="8" t="s">
        <v>452</v>
      </c>
      <c r="E9" s="8">
        <v>42</v>
      </c>
    </row>
    <row r="10" spans="1:9" x14ac:dyDescent="0.25">
      <c r="A10" s="8" t="s">
        <v>276</v>
      </c>
      <c r="B10" s="8" t="s">
        <v>276</v>
      </c>
      <c r="C10" s="8">
        <f>SUBTOTAL(109,Criteria_Summary13.1.63[Elementos])</f>
        <v>169</v>
      </c>
      <c r="D10" s="8" t="s">
        <v>276</v>
      </c>
      <c r="E10" s="8">
        <f>SUBTOTAL(109,Criteria_Summary13.1.63[Total])</f>
        <v>169</v>
      </c>
    </row>
    <row r="11" spans="1:9" x14ac:dyDescent="0.25">
      <c r="A11" s="9" t="s">
        <v>277</v>
      </c>
      <c r="B11" s="9">
        <v>0</v>
      </c>
      <c r="C11" s="10"/>
      <c r="D11" s="10"/>
      <c r="E11" s="9">
        <v>169</v>
      </c>
    </row>
    <row r="14" spans="1:9" x14ac:dyDescent="0.25">
      <c r="A14" s="18" t="s">
        <v>452</v>
      </c>
      <c r="B14" s="18" t="s">
        <v>452</v>
      </c>
      <c r="C14" s="18" t="s">
        <v>452</v>
      </c>
      <c r="D14" s="18" t="s">
        <v>452</v>
      </c>
      <c r="E14" s="18" t="s">
        <v>452</v>
      </c>
    </row>
    <row r="15" spans="1:9" x14ac:dyDescent="0.25">
      <c r="A15" s="19"/>
      <c r="B15" s="19"/>
      <c r="C15" s="19"/>
      <c r="D15" s="19"/>
      <c r="E15" s="19"/>
    </row>
    <row r="16" spans="1:9" x14ac:dyDescent="0.25">
      <c r="A16" s="11" t="s">
        <v>271</v>
      </c>
      <c r="B16" s="11" t="s">
        <v>272</v>
      </c>
      <c r="C16" s="15" t="s">
        <v>278</v>
      </c>
      <c r="D16" s="15" t="s">
        <v>278</v>
      </c>
      <c r="E16" s="11" t="s">
        <v>9</v>
      </c>
    </row>
    <row r="17" spans="1:5" x14ac:dyDescent="0.25">
      <c r="A17" s="8" t="s">
        <v>274</v>
      </c>
      <c r="B17" s="8">
        <v>127</v>
      </c>
      <c r="C17" s="13" t="s">
        <v>458</v>
      </c>
      <c r="D17" s="13" t="s">
        <v>458</v>
      </c>
      <c r="E17" s="8">
        <v>127</v>
      </c>
    </row>
    <row r="19" spans="1:5" x14ac:dyDescent="0.25">
      <c r="A19" s="14" t="s">
        <v>280</v>
      </c>
      <c r="B19" s="14" t="s">
        <v>280</v>
      </c>
      <c r="C19" s="14" t="s">
        <v>280</v>
      </c>
      <c r="D19" s="14" t="s">
        <v>280</v>
      </c>
      <c r="E19" s="14" t="s">
        <v>280</v>
      </c>
    </row>
    <row r="20" spans="1:5" x14ac:dyDescent="0.25">
      <c r="A20" s="15" t="s">
        <v>281</v>
      </c>
      <c r="B20" s="15" t="s">
        <v>281</v>
      </c>
      <c r="C20" s="15" t="s">
        <v>281</v>
      </c>
      <c r="D20" s="11" t="s">
        <v>282</v>
      </c>
      <c r="E20" s="11"/>
    </row>
    <row r="21" spans="1:5" x14ac:dyDescent="0.25">
      <c r="A21" s="8"/>
      <c r="B21" s="8"/>
      <c r="C21" s="8"/>
      <c r="D21" s="8" t="s">
        <v>283</v>
      </c>
      <c r="E21" s="8" t="s">
        <v>284</v>
      </c>
    </row>
    <row r="23" spans="1:5" x14ac:dyDescent="0.25">
      <c r="A23" s="14" t="s">
        <v>285</v>
      </c>
      <c r="B23" s="14" t="s">
        <v>285</v>
      </c>
      <c r="C23" s="14" t="s">
        <v>285</v>
      </c>
      <c r="D23" s="14" t="s">
        <v>285</v>
      </c>
      <c r="E23" s="14" t="s">
        <v>285</v>
      </c>
    </row>
    <row r="24" spans="1:5" x14ac:dyDescent="0.25">
      <c r="A24" s="15" t="s">
        <v>286</v>
      </c>
      <c r="B24" s="11"/>
      <c r="C24" s="11"/>
      <c r="D24" s="11" t="s">
        <v>271</v>
      </c>
      <c r="E24" s="11"/>
    </row>
    <row r="25" spans="1:5" x14ac:dyDescent="0.25">
      <c r="A25" s="13" t="s">
        <v>472</v>
      </c>
      <c r="B25" s="13" t="s">
        <v>472</v>
      </c>
      <c r="C25" s="13" t="s">
        <v>472</v>
      </c>
      <c r="D25" s="8" t="s">
        <v>472</v>
      </c>
      <c r="E25" s="8" t="s">
        <v>284</v>
      </c>
    </row>
    <row r="27" spans="1:5" x14ac:dyDescent="0.25">
      <c r="A27" s="18" t="s">
        <v>452</v>
      </c>
      <c r="B27" s="18" t="s">
        <v>452</v>
      </c>
      <c r="C27" s="18" t="s">
        <v>452</v>
      </c>
      <c r="D27" s="18" t="s">
        <v>452</v>
      </c>
      <c r="E27" s="18" t="s">
        <v>452</v>
      </c>
    </row>
    <row r="28" spans="1:5" x14ac:dyDescent="0.25">
      <c r="A28" s="19"/>
      <c r="B28" s="19"/>
      <c r="C28" s="19"/>
      <c r="D28" s="19"/>
      <c r="E28" s="19"/>
    </row>
    <row r="29" spans="1:5" x14ac:dyDescent="0.25">
      <c r="A29" s="11" t="s">
        <v>271</v>
      </c>
      <c r="B29" s="11" t="s">
        <v>272</v>
      </c>
      <c r="C29" s="15" t="s">
        <v>278</v>
      </c>
      <c r="D29" s="15" t="s">
        <v>278</v>
      </c>
      <c r="E29" s="11" t="s">
        <v>9</v>
      </c>
    </row>
    <row r="30" spans="1:5" x14ac:dyDescent="0.25">
      <c r="A30" s="8" t="s">
        <v>274</v>
      </c>
      <c r="B30" s="8">
        <v>42</v>
      </c>
      <c r="C30" s="13" t="s">
        <v>458</v>
      </c>
      <c r="D30" s="13" t="s">
        <v>458</v>
      </c>
      <c r="E30" s="8">
        <v>42</v>
      </c>
    </row>
    <row r="32" spans="1:5" x14ac:dyDescent="0.25">
      <c r="A32" s="14" t="s">
        <v>280</v>
      </c>
      <c r="B32" s="14" t="s">
        <v>280</v>
      </c>
      <c r="C32" s="14" t="s">
        <v>280</v>
      </c>
      <c r="D32" s="14" t="s">
        <v>280</v>
      </c>
      <c r="E32" s="14" t="s">
        <v>280</v>
      </c>
    </row>
    <row r="33" spans="1:5" x14ac:dyDescent="0.25">
      <c r="A33" s="15" t="s">
        <v>281</v>
      </c>
      <c r="B33" s="15" t="s">
        <v>281</v>
      </c>
      <c r="C33" s="15" t="s">
        <v>281</v>
      </c>
      <c r="D33" s="11" t="s">
        <v>282</v>
      </c>
      <c r="E33" s="11"/>
    </row>
    <row r="34" spans="1:5" x14ac:dyDescent="0.25">
      <c r="A34" s="8"/>
      <c r="B34" s="8"/>
      <c r="C34" s="8"/>
      <c r="D34" s="8" t="s">
        <v>283</v>
      </c>
      <c r="E34" s="8" t="s">
        <v>284</v>
      </c>
    </row>
    <row r="36" spans="1:5" x14ac:dyDescent="0.25">
      <c r="A36" s="14" t="s">
        <v>285</v>
      </c>
      <c r="B36" s="14" t="s">
        <v>285</v>
      </c>
      <c r="C36" s="14" t="s">
        <v>285</v>
      </c>
      <c r="D36" s="14" t="s">
        <v>285</v>
      </c>
      <c r="E36" s="14" t="s">
        <v>285</v>
      </c>
    </row>
    <row r="37" spans="1:5" x14ac:dyDescent="0.25">
      <c r="A37" s="15" t="s">
        <v>286</v>
      </c>
      <c r="B37" s="11"/>
      <c r="C37" s="11"/>
      <c r="D37" s="11" t="s">
        <v>271</v>
      </c>
      <c r="E37" s="11"/>
    </row>
    <row r="38" spans="1:5" x14ac:dyDescent="0.25">
      <c r="A38" s="13" t="s">
        <v>473</v>
      </c>
      <c r="B38" s="13" t="s">
        <v>473</v>
      </c>
      <c r="C38" s="13" t="s">
        <v>473</v>
      </c>
      <c r="D38" s="8" t="s">
        <v>473</v>
      </c>
      <c r="E38" s="8" t="s">
        <v>284</v>
      </c>
    </row>
  </sheetData>
  <mergeCells count="20">
    <mergeCell ref="A5:E5"/>
    <mergeCell ref="A6:E6"/>
    <mergeCell ref="A14:E14"/>
    <mergeCell ref="A15:E15"/>
    <mergeCell ref="C16:D16"/>
    <mergeCell ref="C17:D17"/>
    <mergeCell ref="A19:E19"/>
    <mergeCell ref="A20:C20"/>
    <mergeCell ref="A23:E23"/>
    <mergeCell ref="A24"/>
    <mergeCell ref="A25:C25"/>
    <mergeCell ref="A27:E27"/>
    <mergeCell ref="A28:E28"/>
    <mergeCell ref="C29:D29"/>
    <mergeCell ref="C30:D30"/>
    <mergeCell ref="A32:E32"/>
    <mergeCell ref="A33:C33"/>
    <mergeCell ref="A36:E36"/>
    <mergeCell ref="A37"/>
    <mergeCell ref="A38:C38"/>
  </mergeCells>
  <hyperlinks>
    <hyperlink ref="A2" location="'13.1'!A1" display="13.1.63" xr:uid="{00000000-0004-0000-4000-000000000000}"/>
    <hyperlink ref="F2" location="'13.1.63E'!A1" display="169" xr:uid="{00000000-0004-0000-4000-000001000000}"/>
    <hyperlink ref="E11" location="'13.1.63E'!A1" display="'13.1.63E'!A1" xr:uid="{00000000-0004-0000-40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254</v>
      </c>
      <c r="B2" s="5" t="s">
        <v>255</v>
      </c>
      <c r="C2" s="5" t="s">
        <v>89</v>
      </c>
      <c r="D2" s="5" t="s">
        <v>256</v>
      </c>
      <c r="E2" s="5" t="s">
        <v>16</v>
      </c>
      <c r="F2" s="5" t="s">
        <v>474</v>
      </c>
      <c r="G2" s="5">
        <v>62.014207399999997</v>
      </c>
      <c r="H2" s="5">
        <v>74.324027568900007</v>
      </c>
      <c r="I2" s="5">
        <v>20289.36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273</v>
      </c>
      <c r="D8" s="8" t="s">
        <v>452</v>
      </c>
      <c r="E8" s="8">
        <v>273</v>
      </c>
    </row>
    <row r="9" spans="1:9" x14ac:dyDescent="0.25">
      <c r="A9" s="8" t="s">
        <v>276</v>
      </c>
      <c r="B9" s="8" t="s">
        <v>276</v>
      </c>
      <c r="C9" s="8">
        <f>SUBTOTAL(109,Criteria_Summary13.1.64[Elementos])</f>
        <v>273</v>
      </c>
      <c r="D9" s="8" t="s">
        <v>276</v>
      </c>
      <c r="E9" s="8">
        <f>SUBTOTAL(109,Criteria_Summary13.1.64[Total])</f>
        <v>273</v>
      </c>
    </row>
    <row r="10" spans="1:9" x14ac:dyDescent="0.25">
      <c r="A10" s="9" t="s">
        <v>277</v>
      </c>
      <c r="B10" s="9">
        <v>0</v>
      </c>
      <c r="C10" s="10"/>
      <c r="D10" s="10"/>
      <c r="E10" s="9">
        <v>273</v>
      </c>
    </row>
    <row r="13" spans="1:9" x14ac:dyDescent="0.25">
      <c r="A13" s="18" t="s">
        <v>452</v>
      </c>
      <c r="B13" s="18" t="s">
        <v>452</v>
      </c>
      <c r="C13" s="18" t="s">
        <v>452</v>
      </c>
      <c r="D13" s="18" t="s">
        <v>452</v>
      </c>
      <c r="E13" s="18" t="s">
        <v>452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273</v>
      </c>
      <c r="C16" s="13" t="s">
        <v>458</v>
      </c>
      <c r="D16" s="13" t="s">
        <v>458</v>
      </c>
      <c r="E16" s="8">
        <v>273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475</v>
      </c>
      <c r="B24" s="13" t="s">
        <v>475</v>
      </c>
      <c r="C24" s="13" t="s">
        <v>475</v>
      </c>
      <c r="D24" s="8" t="s">
        <v>475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64" xr:uid="{00000000-0004-0000-4100-000000000000}"/>
    <hyperlink ref="F2" location="'13.1.64E'!A1" display="273" xr:uid="{00000000-0004-0000-4100-000001000000}"/>
    <hyperlink ref="E10" location="'13.1.64E'!A1" display="'13.1.64E'!A1" xr:uid="{00000000-0004-0000-41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258</v>
      </c>
      <c r="B2" s="5" t="s">
        <v>259</v>
      </c>
      <c r="C2" s="5" t="s">
        <v>89</v>
      </c>
      <c r="D2" s="5" t="s">
        <v>260</v>
      </c>
      <c r="E2" s="5" t="s">
        <v>16</v>
      </c>
      <c r="F2" s="5" t="s">
        <v>476</v>
      </c>
      <c r="G2" s="5">
        <v>128.67595637599999</v>
      </c>
      <c r="H2" s="5">
        <v>154.218133716636</v>
      </c>
      <c r="I2" s="5">
        <v>2467.36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16</v>
      </c>
      <c r="D8" s="8" t="s">
        <v>452</v>
      </c>
      <c r="E8" s="8">
        <v>16</v>
      </c>
    </row>
    <row r="9" spans="1:9" x14ac:dyDescent="0.25">
      <c r="A9" s="8" t="s">
        <v>276</v>
      </c>
      <c r="B9" s="8" t="s">
        <v>276</v>
      </c>
      <c r="C9" s="8">
        <f>SUBTOTAL(109,Criteria_Summary13.1.65[Elementos])</f>
        <v>16</v>
      </c>
      <c r="D9" s="8" t="s">
        <v>276</v>
      </c>
      <c r="E9" s="8">
        <f>SUBTOTAL(109,Criteria_Summary13.1.65[Total])</f>
        <v>16</v>
      </c>
    </row>
    <row r="10" spans="1:9" x14ac:dyDescent="0.25">
      <c r="A10" s="9" t="s">
        <v>277</v>
      </c>
      <c r="B10" s="9">
        <v>0</v>
      </c>
      <c r="C10" s="10"/>
      <c r="D10" s="10"/>
      <c r="E10" s="9">
        <v>16</v>
      </c>
    </row>
    <row r="13" spans="1:9" x14ac:dyDescent="0.25">
      <c r="A13" s="18" t="s">
        <v>452</v>
      </c>
      <c r="B13" s="18" t="s">
        <v>452</v>
      </c>
      <c r="C13" s="18" t="s">
        <v>452</v>
      </c>
      <c r="D13" s="18" t="s">
        <v>452</v>
      </c>
      <c r="E13" s="18" t="s">
        <v>452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16</v>
      </c>
      <c r="C16" s="13" t="s">
        <v>458</v>
      </c>
      <c r="D16" s="13" t="s">
        <v>458</v>
      </c>
      <c r="E16" s="8">
        <v>16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477</v>
      </c>
      <c r="B24" s="13" t="s">
        <v>477</v>
      </c>
      <c r="C24" s="13" t="s">
        <v>477</v>
      </c>
      <c r="D24" s="8" t="s">
        <v>477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65" xr:uid="{00000000-0004-0000-4200-000000000000}"/>
    <hyperlink ref="F2" location="'13.1.65E'!A1" display="16" xr:uid="{00000000-0004-0000-4200-000001000000}"/>
    <hyperlink ref="E10" location="'13.1.65E'!A1" display="'13.1.65E'!A1" xr:uid="{00000000-0004-0000-42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262</v>
      </c>
      <c r="B2" s="5" t="s">
        <v>263</v>
      </c>
      <c r="C2" s="5" t="s">
        <v>89</v>
      </c>
      <c r="D2" s="5" t="s">
        <v>264</v>
      </c>
      <c r="E2" s="5" t="s">
        <v>16</v>
      </c>
      <c r="F2" s="5" t="s">
        <v>269</v>
      </c>
      <c r="G2" s="5">
        <v>395.15647164799998</v>
      </c>
      <c r="H2" s="5">
        <v>473.595031270128</v>
      </c>
      <c r="I2" s="5">
        <v>947.18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2</v>
      </c>
      <c r="D8" s="8" t="s">
        <v>275</v>
      </c>
      <c r="E8" s="8">
        <v>2</v>
      </c>
    </row>
    <row r="9" spans="1:9" x14ac:dyDescent="0.25">
      <c r="A9" s="8" t="s">
        <v>276</v>
      </c>
      <c r="B9" s="8" t="s">
        <v>276</v>
      </c>
      <c r="C9" s="8">
        <f>SUBTOTAL(109,Criteria_Summary13.1.66[Elementos])</f>
        <v>2</v>
      </c>
      <c r="D9" s="8" t="s">
        <v>276</v>
      </c>
      <c r="E9" s="8">
        <f>SUBTOTAL(109,Criteria_Summary13.1.66[Total])</f>
        <v>2</v>
      </c>
    </row>
    <row r="10" spans="1:9" x14ac:dyDescent="0.25">
      <c r="A10" s="9" t="s">
        <v>277</v>
      </c>
      <c r="B10" s="9">
        <v>0</v>
      </c>
      <c r="C10" s="10"/>
      <c r="D10" s="10"/>
      <c r="E10" s="9">
        <v>2</v>
      </c>
    </row>
    <row r="13" spans="1:9" x14ac:dyDescent="0.25">
      <c r="A13" s="18" t="s">
        <v>275</v>
      </c>
      <c r="B13" s="18" t="s">
        <v>275</v>
      </c>
      <c r="C13" s="18" t="s">
        <v>275</v>
      </c>
      <c r="D13" s="18" t="s">
        <v>275</v>
      </c>
      <c r="E13" s="18" t="s">
        <v>275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2</v>
      </c>
      <c r="C16" s="13" t="s">
        <v>279</v>
      </c>
      <c r="D16" s="13" t="s">
        <v>279</v>
      </c>
      <c r="E16" s="8">
        <v>2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478</v>
      </c>
      <c r="B24" s="13" t="s">
        <v>478</v>
      </c>
      <c r="C24" s="13" t="s">
        <v>478</v>
      </c>
      <c r="D24" s="8" t="s">
        <v>479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66" xr:uid="{00000000-0004-0000-4300-000000000000}"/>
    <hyperlink ref="F2" location="'13.1.66E'!A1" display="2" xr:uid="{00000000-0004-0000-4300-000001000000}"/>
    <hyperlink ref="E10" location="'13.1.66E'!A1" display="'13.1.66E'!A1" xr:uid="{00000000-0004-0000-43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tabColor rgb="FFDFF0D8"/>
  </sheetPr>
  <dimension ref="A1:I24"/>
  <sheetViews>
    <sheetView showGridLines="0" topLeftCell="D1" workbookViewId="0">
      <selection activeCell="I2" sqref="I2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265</v>
      </c>
      <c r="B2" s="5" t="s">
        <v>266</v>
      </c>
      <c r="C2" s="5" t="s">
        <v>267</v>
      </c>
      <c r="D2" s="5" t="s">
        <v>268</v>
      </c>
      <c r="E2" s="5" t="s">
        <v>16</v>
      </c>
      <c r="F2" s="5" t="s">
        <v>360</v>
      </c>
      <c r="G2" s="25">
        <v>211872.88</v>
      </c>
      <c r="H2" s="6" t="s">
        <v>3757</v>
      </c>
      <c r="I2" s="6" t="s">
        <v>3757</v>
      </c>
    </row>
    <row r="5" spans="1:9" x14ac:dyDescent="0.25">
      <c r="A5" s="16" t="s">
        <v>270</v>
      </c>
      <c r="B5" s="16" t="s">
        <v>270</v>
      </c>
      <c r="C5" s="16" t="s">
        <v>270</v>
      </c>
      <c r="D5" s="16" t="s">
        <v>270</v>
      </c>
      <c r="E5" s="16" t="s">
        <v>270</v>
      </c>
    </row>
    <row r="6" spans="1:9" x14ac:dyDescent="0.25">
      <c r="A6" s="17"/>
      <c r="B6" s="17"/>
      <c r="C6" s="17"/>
      <c r="D6" s="17"/>
      <c r="E6" s="17"/>
    </row>
    <row r="7" spans="1:9" x14ac:dyDescent="0.25">
      <c r="A7" s="7" t="s">
        <v>1</v>
      </c>
      <c r="B7" s="7" t="s">
        <v>271</v>
      </c>
      <c r="C7" s="7" t="s">
        <v>272</v>
      </c>
      <c r="D7" s="7" t="s">
        <v>273</v>
      </c>
      <c r="E7" s="7" t="s">
        <v>9</v>
      </c>
    </row>
    <row r="8" spans="1:9" x14ac:dyDescent="0.25">
      <c r="A8" s="8">
        <v>1</v>
      </c>
      <c r="B8" s="8" t="s">
        <v>274</v>
      </c>
      <c r="C8" s="8">
        <v>1</v>
      </c>
      <c r="D8" s="8" t="s">
        <v>275</v>
      </c>
      <c r="E8" s="8">
        <v>1</v>
      </c>
    </row>
    <row r="9" spans="1:9" x14ac:dyDescent="0.25">
      <c r="A9" s="8" t="s">
        <v>276</v>
      </c>
      <c r="B9" s="8" t="s">
        <v>276</v>
      </c>
      <c r="C9" s="8">
        <f>SUBTOTAL(109,Criteria_Summary13.1.67[Elementos])</f>
        <v>1</v>
      </c>
      <c r="D9" s="8" t="s">
        <v>276</v>
      </c>
      <c r="E9" s="8">
        <f>SUBTOTAL(109,Criteria_Summary13.1.67[Total])</f>
        <v>1</v>
      </c>
    </row>
    <row r="10" spans="1:9" x14ac:dyDescent="0.25">
      <c r="A10" s="9" t="s">
        <v>277</v>
      </c>
      <c r="B10" s="9">
        <v>0</v>
      </c>
      <c r="C10" s="10"/>
      <c r="D10" s="10"/>
      <c r="E10" s="9">
        <v>1</v>
      </c>
    </row>
    <row r="13" spans="1:9" x14ac:dyDescent="0.25">
      <c r="A13" s="18" t="s">
        <v>275</v>
      </c>
      <c r="B13" s="18" t="s">
        <v>275</v>
      </c>
      <c r="C13" s="18" t="s">
        <v>275</v>
      </c>
      <c r="D13" s="18" t="s">
        <v>275</v>
      </c>
      <c r="E13" s="18" t="s">
        <v>275</v>
      </c>
    </row>
    <row r="14" spans="1:9" x14ac:dyDescent="0.25">
      <c r="A14" s="19"/>
      <c r="B14" s="19"/>
      <c r="C14" s="19"/>
      <c r="D14" s="19"/>
      <c r="E14" s="19"/>
    </row>
    <row r="15" spans="1:9" x14ac:dyDescent="0.25">
      <c r="A15" s="11" t="s">
        <v>271</v>
      </c>
      <c r="B15" s="11" t="s">
        <v>272</v>
      </c>
      <c r="C15" s="15" t="s">
        <v>278</v>
      </c>
      <c r="D15" s="15" t="s">
        <v>278</v>
      </c>
      <c r="E15" s="11" t="s">
        <v>9</v>
      </c>
    </row>
    <row r="16" spans="1:9" x14ac:dyDescent="0.25">
      <c r="A16" s="8" t="s">
        <v>274</v>
      </c>
      <c r="B16" s="8">
        <v>1</v>
      </c>
      <c r="C16" s="13" t="s">
        <v>279</v>
      </c>
      <c r="D16" s="13" t="s">
        <v>279</v>
      </c>
      <c r="E16" s="8">
        <v>1</v>
      </c>
    </row>
    <row r="18" spans="1:5" x14ac:dyDescent="0.25">
      <c r="A18" s="14" t="s">
        <v>280</v>
      </c>
      <c r="B18" s="14" t="s">
        <v>280</v>
      </c>
      <c r="C18" s="14" t="s">
        <v>280</v>
      </c>
      <c r="D18" s="14" t="s">
        <v>280</v>
      </c>
      <c r="E18" s="14" t="s">
        <v>280</v>
      </c>
    </row>
    <row r="19" spans="1:5" x14ac:dyDescent="0.25">
      <c r="A19" s="15" t="s">
        <v>281</v>
      </c>
      <c r="B19" s="15" t="s">
        <v>281</v>
      </c>
      <c r="C19" s="15" t="s">
        <v>281</v>
      </c>
      <c r="D19" s="11" t="s">
        <v>282</v>
      </c>
      <c r="E19" s="11"/>
    </row>
    <row r="20" spans="1:5" x14ac:dyDescent="0.25">
      <c r="A20" s="8"/>
      <c r="B20" s="8"/>
      <c r="C20" s="8"/>
      <c r="D20" s="8" t="s">
        <v>283</v>
      </c>
      <c r="E20" s="8" t="s">
        <v>284</v>
      </c>
    </row>
    <row r="22" spans="1:5" x14ac:dyDescent="0.25">
      <c r="A22" s="14" t="s">
        <v>285</v>
      </c>
      <c r="B22" s="14" t="s">
        <v>285</v>
      </c>
      <c r="C22" s="14" t="s">
        <v>285</v>
      </c>
      <c r="D22" s="14" t="s">
        <v>285</v>
      </c>
      <c r="E22" s="14" t="s">
        <v>285</v>
      </c>
    </row>
    <row r="23" spans="1:5" x14ac:dyDescent="0.25">
      <c r="A23" s="15" t="s">
        <v>286</v>
      </c>
      <c r="B23" s="11"/>
      <c r="C23" s="11"/>
      <c r="D23" s="11" t="s">
        <v>271</v>
      </c>
      <c r="E23" s="11"/>
    </row>
    <row r="24" spans="1:5" x14ac:dyDescent="0.25">
      <c r="A24" s="13" t="s">
        <v>439</v>
      </c>
      <c r="B24" s="13" t="s">
        <v>439</v>
      </c>
      <c r="C24" s="13" t="s">
        <v>439</v>
      </c>
      <c r="D24" s="8" t="s">
        <v>440</v>
      </c>
      <c r="E24" s="8" t="s">
        <v>284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3.1'!A1" display="13.1.67" xr:uid="{00000000-0004-0000-4400-000000000000}"/>
    <hyperlink ref="F2" location="'13.1.67E'!A1" display="1" xr:uid="{00000000-0004-0000-4400-000001000000}"/>
    <hyperlink ref="E10" location="'13.1.67E'!A1" display="'13.1.67E'!A1" xr:uid="{00000000-0004-0000-44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E9"/>
  <sheetViews>
    <sheetView showGridLines="0"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15</v>
      </c>
      <c r="B1" s="20" t="s">
        <v>15</v>
      </c>
      <c r="C1" s="20" t="s">
        <v>15</v>
      </c>
      <c r="D1" s="20" t="s">
        <v>15</v>
      </c>
      <c r="E1" s="20" t="s">
        <v>15</v>
      </c>
    </row>
    <row r="2" spans="1:5" x14ac:dyDescent="0.25">
      <c r="A2" s="20" t="s">
        <v>15</v>
      </c>
      <c r="B2" s="20" t="s">
        <v>15</v>
      </c>
      <c r="C2" s="20" t="s">
        <v>15</v>
      </c>
      <c r="D2" s="20" t="s">
        <v>15</v>
      </c>
      <c r="E2" s="20" t="s">
        <v>15</v>
      </c>
    </row>
    <row r="4" spans="1:5" x14ac:dyDescent="0.25">
      <c r="A4" s="18" t="s">
        <v>275</v>
      </c>
      <c r="B4" s="18" t="s">
        <v>275</v>
      </c>
      <c r="C4" s="18" t="s">
        <v>275</v>
      </c>
      <c r="D4" s="18" t="s">
        <v>275</v>
      </c>
      <c r="E4" s="18" t="s">
        <v>275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486</v>
      </c>
      <c r="D7" s="8" t="s">
        <v>487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488</v>
      </c>
      <c r="D8" s="8" t="s">
        <v>489</v>
      </c>
      <c r="E8" s="8">
        <v>1</v>
      </c>
    </row>
    <row r="9" spans="1:5" x14ac:dyDescent="0.25">
      <c r="A9" s="1" t="s">
        <v>276</v>
      </c>
      <c r="B9" s="1" t="s">
        <v>276</v>
      </c>
      <c r="C9" s="1">
        <f>SUBTOTAL(103,Elements13_1_11[Elemento])</f>
        <v>2</v>
      </c>
      <c r="D9" s="1" t="s">
        <v>276</v>
      </c>
      <c r="E9" s="1">
        <f>SUBTOTAL(109,Elements13_1_11[Totais:])</f>
        <v>2</v>
      </c>
    </row>
  </sheetData>
  <mergeCells count="3">
    <mergeCell ref="A1:E2"/>
    <mergeCell ref="A4:E4"/>
    <mergeCell ref="A5:E5"/>
  </mergeCells>
  <hyperlinks>
    <hyperlink ref="A1" location="'13.1.1'!A1" display="TRANSFORMADOR DE DISTRIBUICAO DE 300KVA,ABRIGADA,CLASSE 15KV ,A SECO,TENSAO PRIMARIA DE 13,8KV,TENSAO SECUNDARIA DE 220/1 27V-60HZ.FORNECIMENTO E COLOCACAO 3%-DESGASTE DE FERRAMENTAS E EPI" xr:uid="{00000000-0004-0000-4500-000000000000}"/>
    <hyperlink ref="B1" location="'13.1.1'!A1" display="TRANSFORMADOR DE DISTRIBUICAO DE 300KVA,ABRIGADA,CLASSE 15KV ,A SECO,TENSAO PRIMARIA DE 13,8KV,TENSAO SECUNDARIA DE 220/1 27V-60HZ.FORNECIMENTO E COLOCACAO 3%-DESGASTE DE FERRAMENTAS E EPI" xr:uid="{00000000-0004-0000-4500-000001000000}"/>
    <hyperlink ref="C1" location="'13.1.1'!A1" display="TRANSFORMADOR DE DISTRIBUICAO DE 300KVA,ABRIGADA,CLASSE 15KV ,A SECO,TENSAO PRIMARIA DE 13,8KV,TENSAO SECUNDARIA DE 220/1 27V-60HZ.FORNECIMENTO E COLOCACAO 3%-DESGASTE DE FERRAMENTAS E EPI" xr:uid="{00000000-0004-0000-4500-000002000000}"/>
    <hyperlink ref="D1" location="'13.1.1'!A1" display="TRANSFORMADOR DE DISTRIBUICAO DE 300KVA,ABRIGADA,CLASSE 15KV ,A SECO,TENSAO PRIMARIA DE 13,8KV,TENSAO SECUNDARIA DE 220/1 27V-60HZ.FORNECIMENTO E COLOCACAO 3%-DESGASTE DE FERRAMENTAS E EPI" xr:uid="{00000000-0004-0000-4500-000003000000}"/>
    <hyperlink ref="E1" location="'13.1.1'!A1" display="TRANSFORMADOR DE DISTRIBUICAO DE 300KVA,ABRIGADA,CLASSE 15KV ,A SECO,TENSAO PRIMARIA DE 13,8KV,TENSAO SECUNDARIA DE 220/1 27V-60HZ.FORNECIMENTO E COLOCACAO 3%-DESGASTE DE FERRAMENTAS E EPI" xr:uid="{00000000-0004-0000-4500-000004000000}"/>
    <hyperlink ref="A2" location="'13.1.1'!A1" display="TRANSFORMADOR DE DISTRIBUICAO DE 300KVA,ABRIGADA,CLASSE 15KV ,A SECO,TENSAO PRIMARIA DE 13,8KV,TENSAO SECUNDARIA DE 220/1 27V-60HZ.FORNECIMENTO E COLOCACAO 3%-DESGASTE DE FERRAMENTAS E EPI" xr:uid="{00000000-0004-0000-4500-000005000000}"/>
    <hyperlink ref="B2" location="'13.1.1'!A1" display="TRANSFORMADOR DE DISTRIBUICAO DE 300KVA,ABRIGADA,CLASSE 15KV ,A SECO,TENSAO PRIMARIA DE 13,8KV,TENSAO SECUNDARIA DE 220/1 27V-60HZ.FORNECIMENTO E COLOCACAO 3%-DESGASTE DE FERRAMENTAS E EPI" xr:uid="{00000000-0004-0000-4500-000006000000}"/>
    <hyperlink ref="C2" location="'13.1.1'!A1" display="TRANSFORMADOR DE DISTRIBUICAO DE 300KVA,ABRIGADA,CLASSE 15KV ,A SECO,TENSAO PRIMARIA DE 13,8KV,TENSAO SECUNDARIA DE 220/1 27V-60HZ.FORNECIMENTO E COLOCACAO 3%-DESGASTE DE FERRAMENTAS E EPI" xr:uid="{00000000-0004-0000-4500-000007000000}"/>
    <hyperlink ref="D2" location="'13.1.1'!A1" display="TRANSFORMADOR DE DISTRIBUICAO DE 300KVA,ABRIGADA,CLASSE 15KV ,A SECO,TENSAO PRIMARIA DE 13,8KV,TENSAO SECUNDARIA DE 220/1 27V-60HZ.FORNECIMENTO E COLOCACAO 3%-DESGASTE DE FERRAMENTAS E EPI" xr:uid="{00000000-0004-0000-4500-000008000000}"/>
    <hyperlink ref="E2" location="'13.1.1'!A1" display="TRANSFORMADOR DE DISTRIBUICAO DE 300KVA,ABRIGADA,CLASSE 15KV ,A SECO,TENSAO PRIMARIA DE 13,8KV,TENSAO SECUNDARIA DE 220/1 27V-60HZ.FORNECIMENTO E COLOCACAO 3%-DESGASTE DE FERRAMENTAS E EPI" xr:uid="{00000000-0004-0000-4500-000009000000}"/>
    <hyperlink ref="A4" location="'13.1.1'!A1" display="Equipamento elétrico (A)" xr:uid="{00000000-0004-0000-4500-00000A000000}"/>
    <hyperlink ref="B4" location="'13.1.1'!A1" display="Equipamento elétrico (A)" xr:uid="{00000000-0004-0000-4500-00000B000000}"/>
    <hyperlink ref="C4" location="'13.1.1'!A1" display="Equipamento elétrico (A)" xr:uid="{00000000-0004-0000-4500-00000C000000}"/>
    <hyperlink ref="D4" location="'13.1.1'!A1" display="Equipamento elétrico (A)" xr:uid="{00000000-0004-0000-4500-00000D000000}"/>
    <hyperlink ref="E4" location="'13.1.1'!A1" display="Equipamento elétrico (A)" xr:uid="{00000000-0004-0000-45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E1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20</v>
      </c>
      <c r="B1" s="20" t="s">
        <v>20</v>
      </c>
      <c r="C1" s="20" t="s">
        <v>20</v>
      </c>
      <c r="D1" s="20" t="s">
        <v>20</v>
      </c>
      <c r="E1" s="20" t="s">
        <v>20</v>
      </c>
    </row>
    <row r="2" spans="1:5" x14ac:dyDescent="0.25">
      <c r="A2" s="24" t="s">
        <v>20</v>
      </c>
      <c r="B2" s="24" t="s">
        <v>20</v>
      </c>
      <c r="C2" s="24" t="s">
        <v>20</v>
      </c>
      <c r="D2" s="24" t="s">
        <v>20</v>
      </c>
      <c r="E2" s="24" t="s">
        <v>20</v>
      </c>
    </row>
    <row r="4" spans="1:5" x14ac:dyDescent="0.25">
      <c r="A4" s="22" t="s">
        <v>290</v>
      </c>
      <c r="B4" s="22" t="s">
        <v>290</v>
      </c>
      <c r="C4" s="22" t="s">
        <v>290</v>
      </c>
      <c r="D4" s="22" t="s">
        <v>290</v>
      </c>
      <c r="E4" s="22" t="s">
        <v>290</v>
      </c>
    </row>
    <row r="5" spans="1:5" x14ac:dyDescent="0.25">
      <c r="A5" s="23" t="s">
        <v>292</v>
      </c>
      <c r="B5" s="23" t="s">
        <v>292</v>
      </c>
      <c r="C5" s="23" t="s">
        <v>292</v>
      </c>
      <c r="D5" s="23" t="s">
        <v>292</v>
      </c>
      <c r="E5" s="23" t="s">
        <v>292</v>
      </c>
    </row>
    <row r="6" spans="1:5" x14ac:dyDescent="0.25">
      <c r="A6" s="23" t="s">
        <v>490</v>
      </c>
      <c r="B6" s="23" t="s">
        <v>490</v>
      </c>
      <c r="C6" s="23" t="s">
        <v>490</v>
      </c>
      <c r="D6" s="23" t="s">
        <v>490</v>
      </c>
      <c r="E6" s="23" t="s">
        <v>490</v>
      </c>
    </row>
    <row r="9" spans="1:5" x14ac:dyDescent="0.25">
      <c r="A9" s="20" t="s">
        <v>20</v>
      </c>
      <c r="B9" s="20" t="s">
        <v>20</v>
      </c>
      <c r="C9" s="20" t="s">
        <v>20</v>
      </c>
      <c r="D9" s="20" t="s">
        <v>20</v>
      </c>
      <c r="E9" s="20" t="s">
        <v>20</v>
      </c>
    </row>
    <row r="10" spans="1:5" x14ac:dyDescent="0.25">
      <c r="A10" s="24" t="s">
        <v>20</v>
      </c>
      <c r="B10" s="24" t="s">
        <v>20</v>
      </c>
      <c r="C10" s="24" t="s">
        <v>20</v>
      </c>
      <c r="D10" s="24" t="s">
        <v>20</v>
      </c>
      <c r="E10" s="24" t="s">
        <v>20</v>
      </c>
    </row>
    <row r="12" spans="1:5" x14ac:dyDescent="0.25">
      <c r="A12" s="22" t="s">
        <v>291</v>
      </c>
      <c r="B12" s="22" t="s">
        <v>291</v>
      </c>
      <c r="C12" s="22" t="s">
        <v>291</v>
      </c>
      <c r="D12" s="22" t="s">
        <v>291</v>
      </c>
      <c r="E12" s="22" t="s">
        <v>291</v>
      </c>
    </row>
    <row r="13" spans="1:5" x14ac:dyDescent="0.25">
      <c r="A13" s="23" t="s">
        <v>292</v>
      </c>
      <c r="B13" s="23" t="s">
        <v>292</v>
      </c>
      <c r="C13" s="23" t="s">
        <v>292</v>
      </c>
      <c r="D13" s="23" t="s">
        <v>292</v>
      </c>
      <c r="E13" s="23" t="s">
        <v>292</v>
      </c>
    </row>
    <row r="14" spans="1:5" x14ac:dyDescent="0.25">
      <c r="A14" s="23" t="s">
        <v>490</v>
      </c>
      <c r="B14" s="23" t="s">
        <v>490</v>
      </c>
      <c r="C14" s="23" t="s">
        <v>490</v>
      </c>
      <c r="D14" s="23" t="s">
        <v>490</v>
      </c>
      <c r="E14" s="23" t="s">
        <v>490</v>
      </c>
    </row>
  </sheetData>
  <mergeCells count="8">
    <mergeCell ref="A12:E12"/>
    <mergeCell ref="A13:E13"/>
    <mergeCell ref="A14:E14"/>
    <mergeCell ref="A1:E2"/>
    <mergeCell ref="A4:E4"/>
    <mergeCell ref="A5:E5"/>
    <mergeCell ref="A6:E6"/>
    <mergeCell ref="A9:E10"/>
  </mergeCells>
  <hyperlinks>
    <hyperlink ref="A1" location="'13.1.2'!A1" display="CABO DE COBRE FLEXIVEL COM ISOLAMENTO TERMOPLASTICO,COMPREEN DENDO:PREPARO,CORTE E ENFIACAO EM ELETRODUTOS,NA BITOLA DE 2 ,5MM2, 450/750V.FORNECIMENTO E COLOCACAO 3%-DESGASTE DE FERRAMENTAS E EPI" xr:uid="{00000000-0004-0000-4600-000000000000}"/>
    <hyperlink ref="B1" location="'13.1.2'!A1" display="CABO DE COBRE FLEXIVEL COM ISOLAMENTO TERMOPLASTICO,COMPREEN DENDO:PREPARO,CORTE E ENFIACAO EM ELETRODUTOS,NA BITOLA DE 2 ,5MM2, 450/750V.FORNECIMENTO E COLOCACAO 3%-DESGASTE DE FERRAMENTAS E EPI" xr:uid="{00000000-0004-0000-4600-000001000000}"/>
    <hyperlink ref="C1" location="'13.1.2'!A1" display="CABO DE COBRE FLEXIVEL COM ISOLAMENTO TERMOPLASTICO,COMPREEN DENDO:PREPARO,CORTE E ENFIACAO EM ELETRODUTOS,NA BITOLA DE 2 ,5MM2, 450/750V.FORNECIMENTO E COLOCACAO 3%-DESGASTE DE FERRAMENTAS E EPI" xr:uid="{00000000-0004-0000-4600-000002000000}"/>
    <hyperlink ref="D1" location="'13.1.2'!A1" display="CABO DE COBRE FLEXIVEL COM ISOLAMENTO TERMOPLASTICO,COMPREEN DENDO:PREPARO,CORTE E ENFIACAO EM ELETRODUTOS,NA BITOLA DE 2 ,5MM2, 450/750V.FORNECIMENTO E COLOCACAO 3%-DESGASTE DE FERRAMENTAS E EPI" xr:uid="{00000000-0004-0000-4600-000003000000}"/>
    <hyperlink ref="E1" location="'13.1.2'!A1" display="CABO DE COBRE FLEXIVEL COM ISOLAMENTO TERMOPLASTICO,COMPREEN DENDO:PREPARO,CORTE E ENFIACAO EM ELETRODUTOS,NA BITOLA DE 2 ,5MM2, 450/750V.FORNECIMENTO E COLOCACAO 3%-DESGASTE DE FERRAMENTAS E EPI" xr:uid="{00000000-0004-0000-4600-000004000000}"/>
    <hyperlink ref="A2" location="'13.1.2'!A1" display="CABO DE COBRE FLEXIVEL COM ISOLAMENTO TERMOPLASTICO,COMPREEN DENDO:PREPARO,CORTE E ENFIACAO EM ELETRODUTOS,NA BITOLA DE 2 ,5MM2, 450/750V.FORNECIMENTO E COLOCACAO 3%-DESGASTE DE FERRAMENTAS E EPI" xr:uid="{00000000-0004-0000-4600-000005000000}"/>
    <hyperlink ref="B2" location="'13.1.2'!A1" display="CABO DE COBRE FLEXIVEL COM ISOLAMENTO TERMOPLASTICO,COMPREEN DENDO:PREPARO,CORTE E ENFIACAO EM ELETRODUTOS,NA BITOLA DE 2 ,5MM2, 450/750V.FORNECIMENTO E COLOCACAO 3%-DESGASTE DE FERRAMENTAS E EPI" xr:uid="{00000000-0004-0000-4600-000006000000}"/>
    <hyperlink ref="C2" location="'13.1.2'!A1" display="CABO DE COBRE FLEXIVEL COM ISOLAMENTO TERMOPLASTICO,COMPREEN DENDO:PREPARO,CORTE E ENFIACAO EM ELETRODUTOS,NA BITOLA DE 2 ,5MM2, 450/750V.FORNECIMENTO E COLOCACAO 3%-DESGASTE DE FERRAMENTAS E EPI" xr:uid="{00000000-0004-0000-4600-000007000000}"/>
    <hyperlink ref="D2" location="'13.1.2'!A1" display="CABO DE COBRE FLEXIVEL COM ISOLAMENTO TERMOPLASTICO,COMPREEN DENDO:PREPARO,CORTE E ENFIACAO EM ELETRODUTOS,NA BITOLA DE 2 ,5MM2, 450/750V.FORNECIMENTO E COLOCACAO 3%-DESGASTE DE FERRAMENTAS E EPI" xr:uid="{00000000-0004-0000-4600-000008000000}"/>
    <hyperlink ref="E2" location="'13.1.2'!A1" display="CABO DE COBRE FLEXIVEL COM ISOLAMENTO TERMOPLASTICO,COMPREEN DENDO:PREPARO,CORTE E ENFIACAO EM ELETRODUTOS,NA BITOLA DE 2 ,5MM2, 450/750V.FORNECIMENTO E COLOCACAO 3%-DESGASTE DE FERRAMENTAS E EPI" xr:uid="{00000000-0004-0000-4600-000009000000}"/>
    <hyperlink ref="A4" location="'13.1.2'!A1" display="Conduites" xr:uid="{00000000-0004-0000-4600-00000A000000}"/>
    <hyperlink ref="B4" location="'13.1.2'!A1" display="Conduites" xr:uid="{00000000-0004-0000-4600-00000B000000}"/>
    <hyperlink ref="C4" location="'13.1.2'!A1" display="Conduites" xr:uid="{00000000-0004-0000-4600-00000C000000}"/>
    <hyperlink ref="D4" location="'13.1.2'!A1" display="Conduites" xr:uid="{00000000-0004-0000-4600-00000D000000}"/>
    <hyperlink ref="E4" location="'13.1.2'!A1" display="Conduites" xr:uid="{00000000-0004-0000-4600-00000E000000}"/>
    <hyperlink ref="A9" location="'13.1.2'!A1" display="CABO DE COBRE FLEXIVEL COM ISOLAMENTO TERMOPLASTICO,COMPREEN DENDO:PREPARO,CORTE E ENFIACAO EM ELETRODUTOS,NA BITOLA DE 2 ,5MM2, 450/750V.FORNECIMENTO E COLOCACAO 3%-DESGASTE DE FERRAMENTAS E EPI" xr:uid="{00000000-0004-0000-4600-00000F000000}"/>
    <hyperlink ref="B9" location="'13.1.2'!A1" display="CABO DE COBRE FLEXIVEL COM ISOLAMENTO TERMOPLASTICO,COMPREEN DENDO:PREPARO,CORTE E ENFIACAO EM ELETRODUTOS,NA BITOLA DE 2 ,5MM2, 450/750V.FORNECIMENTO E COLOCACAO 3%-DESGASTE DE FERRAMENTAS E EPI" xr:uid="{00000000-0004-0000-4600-000010000000}"/>
    <hyperlink ref="C9" location="'13.1.2'!A1" display="CABO DE COBRE FLEXIVEL COM ISOLAMENTO TERMOPLASTICO,COMPREEN DENDO:PREPARO,CORTE E ENFIACAO EM ELETRODUTOS,NA BITOLA DE 2 ,5MM2, 450/750V.FORNECIMENTO E COLOCACAO 3%-DESGASTE DE FERRAMENTAS E EPI" xr:uid="{00000000-0004-0000-4600-000011000000}"/>
    <hyperlink ref="D9" location="'13.1.2'!A1" display="CABO DE COBRE FLEXIVEL COM ISOLAMENTO TERMOPLASTICO,COMPREEN DENDO:PREPARO,CORTE E ENFIACAO EM ELETRODUTOS,NA BITOLA DE 2 ,5MM2, 450/750V.FORNECIMENTO E COLOCACAO 3%-DESGASTE DE FERRAMENTAS E EPI" xr:uid="{00000000-0004-0000-4600-000012000000}"/>
    <hyperlink ref="E9" location="'13.1.2'!A1" display="CABO DE COBRE FLEXIVEL COM ISOLAMENTO TERMOPLASTICO,COMPREEN DENDO:PREPARO,CORTE E ENFIACAO EM ELETRODUTOS,NA BITOLA DE 2 ,5MM2, 450/750V.FORNECIMENTO E COLOCACAO 3%-DESGASTE DE FERRAMENTAS E EPI" xr:uid="{00000000-0004-0000-4600-000013000000}"/>
    <hyperlink ref="A10" location="'13.1.2'!A1" display="CABO DE COBRE FLEXIVEL COM ISOLAMENTO TERMOPLASTICO,COMPREEN DENDO:PREPARO,CORTE E ENFIACAO EM ELETRODUTOS,NA BITOLA DE 2 ,5MM2, 450/750V.FORNECIMENTO E COLOCACAO 3%-DESGASTE DE FERRAMENTAS E EPI" xr:uid="{00000000-0004-0000-4600-000014000000}"/>
    <hyperlink ref="B10" location="'13.1.2'!A1" display="CABO DE COBRE FLEXIVEL COM ISOLAMENTO TERMOPLASTICO,COMPREEN DENDO:PREPARO,CORTE E ENFIACAO EM ELETRODUTOS,NA BITOLA DE 2 ,5MM2, 450/750V.FORNECIMENTO E COLOCACAO 3%-DESGASTE DE FERRAMENTAS E EPI" xr:uid="{00000000-0004-0000-4600-000015000000}"/>
    <hyperlink ref="C10" location="'13.1.2'!A1" display="CABO DE COBRE FLEXIVEL COM ISOLAMENTO TERMOPLASTICO,COMPREEN DENDO:PREPARO,CORTE E ENFIACAO EM ELETRODUTOS,NA BITOLA DE 2 ,5MM2, 450/750V.FORNECIMENTO E COLOCACAO 3%-DESGASTE DE FERRAMENTAS E EPI" xr:uid="{00000000-0004-0000-4600-000016000000}"/>
    <hyperlink ref="D10" location="'13.1.2'!A1" display="CABO DE COBRE FLEXIVEL COM ISOLAMENTO TERMOPLASTICO,COMPREEN DENDO:PREPARO,CORTE E ENFIACAO EM ELETRODUTOS,NA BITOLA DE 2 ,5MM2, 450/750V.FORNECIMENTO E COLOCACAO 3%-DESGASTE DE FERRAMENTAS E EPI" xr:uid="{00000000-0004-0000-4600-000017000000}"/>
    <hyperlink ref="E10" location="'13.1.2'!A1" display="CABO DE COBRE FLEXIVEL COM ISOLAMENTO TERMOPLASTICO,COMPREEN DENDO:PREPARO,CORTE E ENFIACAO EM ELETRODUTOS,NA BITOLA DE 2 ,5MM2, 450/750V.FORNECIMENTO E COLOCACAO 3%-DESGASTE DE FERRAMENTAS E EPI" xr:uid="{00000000-0004-0000-4600-000018000000}"/>
    <hyperlink ref="A12" location="'13.1.2'!A1" display="Bandejas de cabos" xr:uid="{00000000-0004-0000-4600-000019000000}"/>
    <hyperlink ref="B12" location="'13.1.2'!A1" display="Bandejas de cabos" xr:uid="{00000000-0004-0000-4600-00001A000000}"/>
    <hyperlink ref="C12" location="'13.1.2'!A1" display="Bandejas de cabos" xr:uid="{00000000-0004-0000-4600-00001B000000}"/>
    <hyperlink ref="D12" location="'13.1.2'!A1" display="Bandejas de cabos" xr:uid="{00000000-0004-0000-4600-00001C000000}"/>
    <hyperlink ref="E12" location="'13.1.2'!A1" display="Bandejas de cabos" xr:uid="{00000000-0004-0000-4600-00001D000000}"/>
  </hyperlinks>
  <pageMargins left="0.511811024" right="0.511811024" top="0.78740157499999996" bottom="0.78740157499999996" header="0.31496062000000002" footer="0.3149606200000000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E1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25</v>
      </c>
      <c r="B1" s="20" t="s">
        <v>25</v>
      </c>
      <c r="C1" s="20" t="s">
        <v>25</v>
      </c>
      <c r="D1" s="20" t="s">
        <v>25</v>
      </c>
      <c r="E1" s="20" t="s">
        <v>25</v>
      </c>
    </row>
    <row r="2" spans="1:5" x14ac:dyDescent="0.25">
      <c r="A2" s="24" t="s">
        <v>25</v>
      </c>
      <c r="B2" s="24" t="s">
        <v>25</v>
      </c>
      <c r="C2" s="24" t="s">
        <v>25</v>
      </c>
      <c r="D2" s="24" t="s">
        <v>25</v>
      </c>
      <c r="E2" s="24" t="s">
        <v>25</v>
      </c>
    </row>
    <row r="4" spans="1:5" x14ac:dyDescent="0.25">
      <c r="A4" s="22" t="s">
        <v>290</v>
      </c>
      <c r="B4" s="22" t="s">
        <v>290</v>
      </c>
      <c r="C4" s="22" t="s">
        <v>290</v>
      </c>
      <c r="D4" s="22" t="s">
        <v>290</v>
      </c>
      <c r="E4" s="22" t="s">
        <v>290</v>
      </c>
    </row>
    <row r="5" spans="1:5" x14ac:dyDescent="0.25">
      <c r="A5" s="23" t="s">
        <v>294</v>
      </c>
      <c r="B5" s="23" t="s">
        <v>294</v>
      </c>
      <c r="C5" s="23" t="s">
        <v>294</v>
      </c>
      <c r="D5" s="23" t="s">
        <v>294</v>
      </c>
      <c r="E5" s="23" t="s">
        <v>294</v>
      </c>
    </row>
    <row r="6" spans="1:5" x14ac:dyDescent="0.25">
      <c r="A6" s="23" t="s">
        <v>490</v>
      </c>
      <c r="B6" s="23" t="s">
        <v>490</v>
      </c>
      <c r="C6" s="23" t="s">
        <v>490</v>
      </c>
      <c r="D6" s="23" t="s">
        <v>490</v>
      </c>
      <c r="E6" s="23" t="s">
        <v>490</v>
      </c>
    </row>
    <row r="9" spans="1:5" x14ac:dyDescent="0.25">
      <c r="A9" s="20" t="s">
        <v>25</v>
      </c>
      <c r="B9" s="20" t="s">
        <v>25</v>
      </c>
      <c r="C9" s="20" t="s">
        <v>25</v>
      </c>
      <c r="D9" s="20" t="s">
        <v>25</v>
      </c>
      <c r="E9" s="20" t="s">
        <v>25</v>
      </c>
    </row>
    <row r="10" spans="1:5" x14ac:dyDescent="0.25">
      <c r="A10" s="24" t="s">
        <v>25</v>
      </c>
      <c r="B10" s="24" t="s">
        <v>25</v>
      </c>
      <c r="C10" s="24" t="s">
        <v>25</v>
      </c>
      <c r="D10" s="24" t="s">
        <v>25</v>
      </c>
      <c r="E10" s="24" t="s">
        <v>25</v>
      </c>
    </row>
    <row r="12" spans="1:5" x14ac:dyDescent="0.25">
      <c r="A12" s="22" t="s">
        <v>291</v>
      </c>
      <c r="B12" s="22" t="s">
        <v>291</v>
      </c>
      <c r="C12" s="22" t="s">
        <v>291</v>
      </c>
      <c r="D12" s="22" t="s">
        <v>291</v>
      </c>
      <c r="E12" s="22" t="s">
        <v>291</v>
      </c>
    </row>
    <row r="13" spans="1:5" x14ac:dyDescent="0.25">
      <c r="A13" s="23" t="s">
        <v>294</v>
      </c>
      <c r="B13" s="23" t="s">
        <v>294</v>
      </c>
      <c r="C13" s="23" t="s">
        <v>294</v>
      </c>
      <c r="D13" s="23" t="s">
        <v>294</v>
      </c>
      <c r="E13" s="23" t="s">
        <v>294</v>
      </c>
    </row>
    <row r="14" spans="1:5" x14ac:dyDescent="0.25">
      <c r="A14" s="23" t="s">
        <v>490</v>
      </c>
      <c r="B14" s="23" t="s">
        <v>490</v>
      </c>
      <c r="C14" s="23" t="s">
        <v>490</v>
      </c>
      <c r="D14" s="23" t="s">
        <v>490</v>
      </c>
      <c r="E14" s="23" t="s">
        <v>490</v>
      </c>
    </row>
  </sheetData>
  <mergeCells count="8">
    <mergeCell ref="A12:E12"/>
    <mergeCell ref="A13:E13"/>
    <mergeCell ref="A14:E14"/>
    <mergeCell ref="A1:E2"/>
    <mergeCell ref="A4:E4"/>
    <mergeCell ref="A5:E5"/>
    <mergeCell ref="A6:E6"/>
    <mergeCell ref="A9:E10"/>
  </mergeCells>
  <hyperlinks>
    <hyperlink ref="A1" location="'13.1.3'!A1" display="CABO DE COBRE FLEXIVEL COM ISOLAMENTO TERMOPLASTICO,COMPREEN DENDO:PREPARO,CORTE E ENFIACAO EM ELETRODUTOS NA BITOLA DE 4 MM2, 450/750V.FORNECIMENTO E COLOCACAO 3%-DESGASTE DE FERRAMENTAS E EPI" xr:uid="{00000000-0004-0000-4700-000000000000}"/>
    <hyperlink ref="B1" location="'13.1.3'!A1" display="CABO DE COBRE FLEXIVEL COM ISOLAMENTO TERMOPLASTICO,COMPREEN DENDO:PREPARO,CORTE E ENFIACAO EM ELETRODUTOS NA BITOLA DE 4 MM2, 450/750V.FORNECIMENTO E COLOCACAO 3%-DESGASTE DE FERRAMENTAS E EPI" xr:uid="{00000000-0004-0000-4700-000001000000}"/>
    <hyperlink ref="C1" location="'13.1.3'!A1" display="CABO DE COBRE FLEXIVEL COM ISOLAMENTO TERMOPLASTICO,COMPREEN DENDO:PREPARO,CORTE E ENFIACAO EM ELETRODUTOS NA BITOLA DE 4 MM2, 450/750V.FORNECIMENTO E COLOCACAO 3%-DESGASTE DE FERRAMENTAS E EPI" xr:uid="{00000000-0004-0000-4700-000002000000}"/>
    <hyperlink ref="D1" location="'13.1.3'!A1" display="CABO DE COBRE FLEXIVEL COM ISOLAMENTO TERMOPLASTICO,COMPREEN DENDO:PREPARO,CORTE E ENFIACAO EM ELETRODUTOS NA BITOLA DE 4 MM2, 450/750V.FORNECIMENTO E COLOCACAO 3%-DESGASTE DE FERRAMENTAS E EPI" xr:uid="{00000000-0004-0000-4700-000003000000}"/>
    <hyperlink ref="E1" location="'13.1.3'!A1" display="CABO DE COBRE FLEXIVEL COM ISOLAMENTO TERMOPLASTICO,COMPREEN DENDO:PREPARO,CORTE E ENFIACAO EM ELETRODUTOS NA BITOLA DE 4 MM2, 450/750V.FORNECIMENTO E COLOCACAO 3%-DESGASTE DE FERRAMENTAS E EPI" xr:uid="{00000000-0004-0000-4700-000004000000}"/>
    <hyperlink ref="A2" location="'13.1.3'!A1" display="CABO DE COBRE FLEXIVEL COM ISOLAMENTO TERMOPLASTICO,COMPREEN DENDO:PREPARO,CORTE E ENFIACAO EM ELETRODUTOS NA BITOLA DE 4 MM2, 450/750V.FORNECIMENTO E COLOCACAO 3%-DESGASTE DE FERRAMENTAS E EPI" xr:uid="{00000000-0004-0000-4700-000005000000}"/>
    <hyperlink ref="B2" location="'13.1.3'!A1" display="CABO DE COBRE FLEXIVEL COM ISOLAMENTO TERMOPLASTICO,COMPREEN DENDO:PREPARO,CORTE E ENFIACAO EM ELETRODUTOS NA BITOLA DE 4 MM2, 450/750V.FORNECIMENTO E COLOCACAO 3%-DESGASTE DE FERRAMENTAS E EPI" xr:uid="{00000000-0004-0000-4700-000006000000}"/>
    <hyperlink ref="C2" location="'13.1.3'!A1" display="CABO DE COBRE FLEXIVEL COM ISOLAMENTO TERMOPLASTICO,COMPREEN DENDO:PREPARO,CORTE E ENFIACAO EM ELETRODUTOS NA BITOLA DE 4 MM2, 450/750V.FORNECIMENTO E COLOCACAO 3%-DESGASTE DE FERRAMENTAS E EPI" xr:uid="{00000000-0004-0000-4700-000007000000}"/>
    <hyperlink ref="D2" location="'13.1.3'!A1" display="CABO DE COBRE FLEXIVEL COM ISOLAMENTO TERMOPLASTICO,COMPREEN DENDO:PREPARO,CORTE E ENFIACAO EM ELETRODUTOS NA BITOLA DE 4 MM2, 450/750V.FORNECIMENTO E COLOCACAO 3%-DESGASTE DE FERRAMENTAS E EPI" xr:uid="{00000000-0004-0000-4700-000008000000}"/>
    <hyperlink ref="E2" location="'13.1.3'!A1" display="CABO DE COBRE FLEXIVEL COM ISOLAMENTO TERMOPLASTICO,COMPREEN DENDO:PREPARO,CORTE E ENFIACAO EM ELETRODUTOS NA BITOLA DE 4 MM2, 450/750V.FORNECIMENTO E COLOCACAO 3%-DESGASTE DE FERRAMENTAS E EPI" xr:uid="{00000000-0004-0000-4700-000009000000}"/>
    <hyperlink ref="A4" location="'13.1.3'!A1" display="Conduites" xr:uid="{00000000-0004-0000-4700-00000A000000}"/>
    <hyperlink ref="B4" location="'13.1.3'!A1" display="Conduites" xr:uid="{00000000-0004-0000-4700-00000B000000}"/>
    <hyperlink ref="C4" location="'13.1.3'!A1" display="Conduites" xr:uid="{00000000-0004-0000-4700-00000C000000}"/>
    <hyperlink ref="D4" location="'13.1.3'!A1" display="Conduites" xr:uid="{00000000-0004-0000-4700-00000D000000}"/>
    <hyperlink ref="E4" location="'13.1.3'!A1" display="Conduites" xr:uid="{00000000-0004-0000-4700-00000E000000}"/>
    <hyperlink ref="A9" location="'13.1.3'!A1" display="CABO DE COBRE FLEXIVEL COM ISOLAMENTO TERMOPLASTICO,COMPREEN DENDO:PREPARO,CORTE E ENFIACAO EM ELETRODUTOS NA BITOLA DE 4 MM2, 450/750V.FORNECIMENTO E COLOCACAO 3%-DESGASTE DE FERRAMENTAS E EPI" xr:uid="{00000000-0004-0000-4700-00000F000000}"/>
    <hyperlink ref="B9" location="'13.1.3'!A1" display="CABO DE COBRE FLEXIVEL COM ISOLAMENTO TERMOPLASTICO,COMPREEN DENDO:PREPARO,CORTE E ENFIACAO EM ELETRODUTOS NA BITOLA DE 4 MM2, 450/750V.FORNECIMENTO E COLOCACAO 3%-DESGASTE DE FERRAMENTAS E EPI" xr:uid="{00000000-0004-0000-4700-000010000000}"/>
    <hyperlink ref="C9" location="'13.1.3'!A1" display="CABO DE COBRE FLEXIVEL COM ISOLAMENTO TERMOPLASTICO,COMPREEN DENDO:PREPARO,CORTE E ENFIACAO EM ELETRODUTOS NA BITOLA DE 4 MM2, 450/750V.FORNECIMENTO E COLOCACAO 3%-DESGASTE DE FERRAMENTAS E EPI" xr:uid="{00000000-0004-0000-4700-000011000000}"/>
    <hyperlink ref="D9" location="'13.1.3'!A1" display="CABO DE COBRE FLEXIVEL COM ISOLAMENTO TERMOPLASTICO,COMPREEN DENDO:PREPARO,CORTE E ENFIACAO EM ELETRODUTOS NA BITOLA DE 4 MM2, 450/750V.FORNECIMENTO E COLOCACAO 3%-DESGASTE DE FERRAMENTAS E EPI" xr:uid="{00000000-0004-0000-4700-000012000000}"/>
    <hyperlink ref="E9" location="'13.1.3'!A1" display="CABO DE COBRE FLEXIVEL COM ISOLAMENTO TERMOPLASTICO,COMPREEN DENDO:PREPARO,CORTE E ENFIACAO EM ELETRODUTOS NA BITOLA DE 4 MM2, 450/750V.FORNECIMENTO E COLOCACAO 3%-DESGASTE DE FERRAMENTAS E EPI" xr:uid="{00000000-0004-0000-4700-000013000000}"/>
    <hyperlink ref="A10" location="'13.1.3'!A1" display="CABO DE COBRE FLEXIVEL COM ISOLAMENTO TERMOPLASTICO,COMPREEN DENDO:PREPARO,CORTE E ENFIACAO EM ELETRODUTOS NA BITOLA DE 4 MM2, 450/750V.FORNECIMENTO E COLOCACAO 3%-DESGASTE DE FERRAMENTAS E EPI" xr:uid="{00000000-0004-0000-4700-000014000000}"/>
    <hyperlink ref="B10" location="'13.1.3'!A1" display="CABO DE COBRE FLEXIVEL COM ISOLAMENTO TERMOPLASTICO,COMPREEN DENDO:PREPARO,CORTE E ENFIACAO EM ELETRODUTOS NA BITOLA DE 4 MM2, 450/750V.FORNECIMENTO E COLOCACAO 3%-DESGASTE DE FERRAMENTAS E EPI" xr:uid="{00000000-0004-0000-4700-000015000000}"/>
    <hyperlink ref="C10" location="'13.1.3'!A1" display="CABO DE COBRE FLEXIVEL COM ISOLAMENTO TERMOPLASTICO,COMPREEN DENDO:PREPARO,CORTE E ENFIACAO EM ELETRODUTOS NA BITOLA DE 4 MM2, 450/750V.FORNECIMENTO E COLOCACAO 3%-DESGASTE DE FERRAMENTAS E EPI" xr:uid="{00000000-0004-0000-4700-000016000000}"/>
    <hyperlink ref="D10" location="'13.1.3'!A1" display="CABO DE COBRE FLEXIVEL COM ISOLAMENTO TERMOPLASTICO,COMPREEN DENDO:PREPARO,CORTE E ENFIACAO EM ELETRODUTOS NA BITOLA DE 4 MM2, 450/750V.FORNECIMENTO E COLOCACAO 3%-DESGASTE DE FERRAMENTAS E EPI" xr:uid="{00000000-0004-0000-4700-000017000000}"/>
    <hyperlink ref="E10" location="'13.1.3'!A1" display="CABO DE COBRE FLEXIVEL COM ISOLAMENTO TERMOPLASTICO,COMPREEN DENDO:PREPARO,CORTE E ENFIACAO EM ELETRODUTOS NA BITOLA DE 4 MM2, 450/750V.FORNECIMENTO E COLOCACAO 3%-DESGASTE DE FERRAMENTAS E EPI" xr:uid="{00000000-0004-0000-4700-000018000000}"/>
    <hyperlink ref="A12" location="'13.1.3'!A1" display="Bandejas de cabos" xr:uid="{00000000-0004-0000-4700-000019000000}"/>
    <hyperlink ref="B12" location="'13.1.3'!A1" display="Bandejas de cabos" xr:uid="{00000000-0004-0000-4700-00001A000000}"/>
    <hyperlink ref="C12" location="'13.1.3'!A1" display="Bandejas de cabos" xr:uid="{00000000-0004-0000-4700-00001B000000}"/>
    <hyperlink ref="D12" location="'13.1.3'!A1" display="Bandejas de cabos" xr:uid="{00000000-0004-0000-4700-00001C000000}"/>
    <hyperlink ref="E12" location="'13.1.3'!A1" display="Bandejas de cabos" xr:uid="{00000000-0004-0000-4700-00001D000000}"/>
  </hyperlinks>
  <pageMargins left="0.511811024" right="0.511811024" top="0.78740157499999996" bottom="0.78740157499999996" header="0.31496062000000002" footer="0.3149606200000000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E1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29</v>
      </c>
      <c r="B1" s="20" t="s">
        <v>29</v>
      </c>
      <c r="C1" s="20" t="s">
        <v>29</v>
      </c>
      <c r="D1" s="20" t="s">
        <v>29</v>
      </c>
      <c r="E1" s="20" t="s">
        <v>29</v>
      </c>
    </row>
    <row r="2" spans="1:5" x14ac:dyDescent="0.25">
      <c r="A2" s="24" t="s">
        <v>29</v>
      </c>
      <c r="B2" s="24" t="s">
        <v>29</v>
      </c>
      <c r="C2" s="24" t="s">
        <v>29</v>
      </c>
      <c r="D2" s="24" t="s">
        <v>29</v>
      </c>
      <c r="E2" s="24" t="s">
        <v>29</v>
      </c>
    </row>
    <row r="4" spans="1:5" x14ac:dyDescent="0.25">
      <c r="A4" s="22" t="s">
        <v>290</v>
      </c>
      <c r="B4" s="22" t="s">
        <v>290</v>
      </c>
      <c r="C4" s="22" t="s">
        <v>290</v>
      </c>
      <c r="D4" s="22" t="s">
        <v>290</v>
      </c>
      <c r="E4" s="22" t="s">
        <v>290</v>
      </c>
    </row>
    <row r="5" spans="1:5" x14ac:dyDescent="0.25">
      <c r="A5" s="23" t="s">
        <v>295</v>
      </c>
      <c r="B5" s="23" t="s">
        <v>295</v>
      </c>
      <c r="C5" s="23" t="s">
        <v>295</v>
      </c>
      <c r="D5" s="23" t="s">
        <v>295</v>
      </c>
      <c r="E5" s="23" t="s">
        <v>295</v>
      </c>
    </row>
    <row r="6" spans="1:5" x14ac:dyDescent="0.25">
      <c r="A6" s="23" t="s">
        <v>490</v>
      </c>
      <c r="B6" s="23" t="s">
        <v>490</v>
      </c>
      <c r="C6" s="23" t="s">
        <v>490</v>
      </c>
      <c r="D6" s="23" t="s">
        <v>490</v>
      </c>
      <c r="E6" s="23" t="s">
        <v>490</v>
      </c>
    </row>
    <row r="9" spans="1:5" x14ac:dyDescent="0.25">
      <c r="A9" s="20" t="s">
        <v>29</v>
      </c>
      <c r="B9" s="20" t="s">
        <v>29</v>
      </c>
      <c r="C9" s="20" t="s">
        <v>29</v>
      </c>
      <c r="D9" s="20" t="s">
        <v>29</v>
      </c>
      <c r="E9" s="20" t="s">
        <v>29</v>
      </c>
    </row>
    <row r="10" spans="1:5" x14ac:dyDescent="0.25">
      <c r="A10" s="24" t="s">
        <v>29</v>
      </c>
      <c r="B10" s="24" t="s">
        <v>29</v>
      </c>
      <c r="C10" s="24" t="s">
        <v>29</v>
      </c>
      <c r="D10" s="24" t="s">
        <v>29</v>
      </c>
      <c r="E10" s="24" t="s">
        <v>29</v>
      </c>
    </row>
    <row r="12" spans="1:5" x14ac:dyDescent="0.25">
      <c r="A12" s="22" t="s">
        <v>291</v>
      </c>
      <c r="B12" s="22" t="s">
        <v>291</v>
      </c>
      <c r="C12" s="22" t="s">
        <v>291</v>
      </c>
      <c r="D12" s="22" t="s">
        <v>291</v>
      </c>
      <c r="E12" s="22" t="s">
        <v>291</v>
      </c>
    </row>
    <row r="13" spans="1:5" x14ac:dyDescent="0.25">
      <c r="A13" s="23" t="s">
        <v>295</v>
      </c>
      <c r="B13" s="23" t="s">
        <v>295</v>
      </c>
      <c r="C13" s="23" t="s">
        <v>295</v>
      </c>
      <c r="D13" s="23" t="s">
        <v>295</v>
      </c>
      <c r="E13" s="23" t="s">
        <v>295</v>
      </c>
    </row>
    <row r="14" spans="1:5" x14ac:dyDescent="0.25">
      <c r="A14" s="23" t="s">
        <v>490</v>
      </c>
      <c r="B14" s="23" t="s">
        <v>490</v>
      </c>
      <c r="C14" s="23" t="s">
        <v>490</v>
      </c>
      <c r="D14" s="23" t="s">
        <v>490</v>
      </c>
      <c r="E14" s="23" t="s">
        <v>490</v>
      </c>
    </row>
  </sheetData>
  <mergeCells count="8">
    <mergeCell ref="A12:E12"/>
    <mergeCell ref="A13:E13"/>
    <mergeCell ref="A14:E14"/>
    <mergeCell ref="A1:E2"/>
    <mergeCell ref="A4:E4"/>
    <mergeCell ref="A5:E5"/>
    <mergeCell ref="A6:E6"/>
    <mergeCell ref="A9:E10"/>
  </mergeCells>
  <hyperlinks>
    <hyperlink ref="A1" location="'13.1.4'!A1" display="CABO DE COBRE FLEXIVEL COM ISOLAMENTO TERMOPLASTICO,COMPREEN DENDO:PREPARO,CORTE E ENFIACAO EM ELETRODUTOS,NA BITOLA DE 6 MM2, 450/750V.FORNECIMENTO E COLOCACAO 3%-DESGASTE DE FERRAMENTAS E EPI" xr:uid="{00000000-0004-0000-4800-000000000000}"/>
    <hyperlink ref="B1" location="'13.1.4'!A1" display="CABO DE COBRE FLEXIVEL COM ISOLAMENTO TERMOPLASTICO,COMPREEN DENDO:PREPARO,CORTE E ENFIACAO EM ELETRODUTOS,NA BITOLA DE 6 MM2, 450/750V.FORNECIMENTO E COLOCACAO 3%-DESGASTE DE FERRAMENTAS E EPI" xr:uid="{00000000-0004-0000-4800-000001000000}"/>
    <hyperlink ref="C1" location="'13.1.4'!A1" display="CABO DE COBRE FLEXIVEL COM ISOLAMENTO TERMOPLASTICO,COMPREEN DENDO:PREPARO,CORTE E ENFIACAO EM ELETRODUTOS,NA BITOLA DE 6 MM2, 450/750V.FORNECIMENTO E COLOCACAO 3%-DESGASTE DE FERRAMENTAS E EPI" xr:uid="{00000000-0004-0000-4800-000002000000}"/>
    <hyperlink ref="D1" location="'13.1.4'!A1" display="CABO DE COBRE FLEXIVEL COM ISOLAMENTO TERMOPLASTICO,COMPREEN DENDO:PREPARO,CORTE E ENFIACAO EM ELETRODUTOS,NA BITOLA DE 6 MM2, 450/750V.FORNECIMENTO E COLOCACAO 3%-DESGASTE DE FERRAMENTAS E EPI" xr:uid="{00000000-0004-0000-4800-000003000000}"/>
    <hyperlink ref="E1" location="'13.1.4'!A1" display="CABO DE COBRE FLEXIVEL COM ISOLAMENTO TERMOPLASTICO,COMPREEN DENDO:PREPARO,CORTE E ENFIACAO EM ELETRODUTOS,NA BITOLA DE 6 MM2, 450/750V.FORNECIMENTO E COLOCACAO 3%-DESGASTE DE FERRAMENTAS E EPI" xr:uid="{00000000-0004-0000-4800-000004000000}"/>
    <hyperlink ref="A2" location="'13.1.4'!A1" display="CABO DE COBRE FLEXIVEL COM ISOLAMENTO TERMOPLASTICO,COMPREEN DENDO:PREPARO,CORTE E ENFIACAO EM ELETRODUTOS,NA BITOLA DE 6 MM2, 450/750V.FORNECIMENTO E COLOCACAO 3%-DESGASTE DE FERRAMENTAS E EPI" xr:uid="{00000000-0004-0000-4800-000005000000}"/>
    <hyperlink ref="B2" location="'13.1.4'!A1" display="CABO DE COBRE FLEXIVEL COM ISOLAMENTO TERMOPLASTICO,COMPREEN DENDO:PREPARO,CORTE E ENFIACAO EM ELETRODUTOS,NA BITOLA DE 6 MM2, 450/750V.FORNECIMENTO E COLOCACAO 3%-DESGASTE DE FERRAMENTAS E EPI" xr:uid="{00000000-0004-0000-4800-000006000000}"/>
    <hyperlink ref="C2" location="'13.1.4'!A1" display="CABO DE COBRE FLEXIVEL COM ISOLAMENTO TERMOPLASTICO,COMPREEN DENDO:PREPARO,CORTE E ENFIACAO EM ELETRODUTOS,NA BITOLA DE 6 MM2, 450/750V.FORNECIMENTO E COLOCACAO 3%-DESGASTE DE FERRAMENTAS E EPI" xr:uid="{00000000-0004-0000-4800-000007000000}"/>
    <hyperlink ref="D2" location="'13.1.4'!A1" display="CABO DE COBRE FLEXIVEL COM ISOLAMENTO TERMOPLASTICO,COMPREEN DENDO:PREPARO,CORTE E ENFIACAO EM ELETRODUTOS,NA BITOLA DE 6 MM2, 450/750V.FORNECIMENTO E COLOCACAO 3%-DESGASTE DE FERRAMENTAS E EPI" xr:uid="{00000000-0004-0000-4800-000008000000}"/>
    <hyperlink ref="E2" location="'13.1.4'!A1" display="CABO DE COBRE FLEXIVEL COM ISOLAMENTO TERMOPLASTICO,COMPREEN DENDO:PREPARO,CORTE E ENFIACAO EM ELETRODUTOS,NA BITOLA DE 6 MM2, 450/750V.FORNECIMENTO E COLOCACAO 3%-DESGASTE DE FERRAMENTAS E EPI" xr:uid="{00000000-0004-0000-4800-000009000000}"/>
    <hyperlink ref="A4" location="'13.1.4'!A1" display="Conduites" xr:uid="{00000000-0004-0000-4800-00000A000000}"/>
    <hyperlink ref="B4" location="'13.1.4'!A1" display="Conduites" xr:uid="{00000000-0004-0000-4800-00000B000000}"/>
    <hyperlink ref="C4" location="'13.1.4'!A1" display="Conduites" xr:uid="{00000000-0004-0000-4800-00000C000000}"/>
    <hyperlink ref="D4" location="'13.1.4'!A1" display="Conduites" xr:uid="{00000000-0004-0000-4800-00000D000000}"/>
    <hyperlink ref="E4" location="'13.1.4'!A1" display="Conduites" xr:uid="{00000000-0004-0000-4800-00000E000000}"/>
    <hyperlink ref="A9" location="'13.1.4'!A1" display="CABO DE COBRE FLEXIVEL COM ISOLAMENTO TERMOPLASTICO,COMPREEN DENDO:PREPARO,CORTE E ENFIACAO EM ELETRODUTOS,NA BITOLA DE 6 MM2, 450/750V.FORNECIMENTO E COLOCACAO 3%-DESGASTE DE FERRAMENTAS E EPI" xr:uid="{00000000-0004-0000-4800-00000F000000}"/>
    <hyperlink ref="B9" location="'13.1.4'!A1" display="CABO DE COBRE FLEXIVEL COM ISOLAMENTO TERMOPLASTICO,COMPREEN DENDO:PREPARO,CORTE E ENFIACAO EM ELETRODUTOS,NA BITOLA DE 6 MM2, 450/750V.FORNECIMENTO E COLOCACAO 3%-DESGASTE DE FERRAMENTAS E EPI" xr:uid="{00000000-0004-0000-4800-000010000000}"/>
    <hyperlink ref="C9" location="'13.1.4'!A1" display="CABO DE COBRE FLEXIVEL COM ISOLAMENTO TERMOPLASTICO,COMPREEN DENDO:PREPARO,CORTE E ENFIACAO EM ELETRODUTOS,NA BITOLA DE 6 MM2, 450/750V.FORNECIMENTO E COLOCACAO 3%-DESGASTE DE FERRAMENTAS E EPI" xr:uid="{00000000-0004-0000-4800-000011000000}"/>
    <hyperlink ref="D9" location="'13.1.4'!A1" display="CABO DE COBRE FLEXIVEL COM ISOLAMENTO TERMOPLASTICO,COMPREEN DENDO:PREPARO,CORTE E ENFIACAO EM ELETRODUTOS,NA BITOLA DE 6 MM2, 450/750V.FORNECIMENTO E COLOCACAO 3%-DESGASTE DE FERRAMENTAS E EPI" xr:uid="{00000000-0004-0000-4800-000012000000}"/>
    <hyperlink ref="E9" location="'13.1.4'!A1" display="CABO DE COBRE FLEXIVEL COM ISOLAMENTO TERMOPLASTICO,COMPREEN DENDO:PREPARO,CORTE E ENFIACAO EM ELETRODUTOS,NA BITOLA DE 6 MM2, 450/750V.FORNECIMENTO E COLOCACAO 3%-DESGASTE DE FERRAMENTAS E EPI" xr:uid="{00000000-0004-0000-4800-000013000000}"/>
    <hyperlink ref="A10" location="'13.1.4'!A1" display="CABO DE COBRE FLEXIVEL COM ISOLAMENTO TERMOPLASTICO,COMPREEN DENDO:PREPARO,CORTE E ENFIACAO EM ELETRODUTOS,NA BITOLA DE 6 MM2, 450/750V.FORNECIMENTO E COLOCACAO 3%-DESGASTE DE FERRAMENTAS E EPI" xr:uid="{00000000-0004-0000-4800-000014000000}"/>
    <hyperlink ref="B10" location="'13.1.4'!A1" display="CABO DE COBRE FLEXIVEL COM ISOLAMENTO TERMOPLASTICO,COMPREEN DENDO:PREPARO,CORTE E ENFIACAO EM ELETRODUTOS,NA BITOLA DE 6 MM2, 450/750V.FORNECIMENTO E COLOCACAO 3%-DESGASTE DE FERRAMENTAS E EPI" xr:uid="{00000000-0004-0000-4800-000015000000}"/>
    <hyperlink ref="C10" location="'13.1.4'!A1" display="CABO DE COBRE FLEXIVEL COM ISOLAMENTO TERMOPLASTICO,COMPREEN DENDO:PREPARO,CORTE E ENFIACAO EM ELETRODUTOS,NA BITOLA DE 6 MM2, 450/750V.FORNECIMENTO E COLOCACAO 3%-DESGASTE DE FERRAMENTAS E EPI" xr:uid="{00000000-0004-0000-4800-000016000000}"/>
    <hyperlink ref="D10" location="'13.1.4'!A1" display="CABO DE COBRE FLEXIVEL COM ISOLAMENTO TERMOPLASTICO,COMPREEN DENDO:PREPARO,CORTE E ENFIACAO EM ELETRODUTOS,NA BITOLA DE 6 MM2, 450/750V.FORNECIMENTO E COLOCACAO 3%-DESGASTE DE FERRAMENTAS E EPI" xr:uid="{00000000-0004-0000-4800-000017000000}"/>
    <hyperlink ref="E10" location="'13.1.4'!A1" display="CABO DE COBRE FLEXIVEL COM ISOLAMENTO TERMOPLASTICO,COMPREEN DENDO:PREPARO,CORTE E ENFIACAO EM ELETRODUTOS,NA BITOLA DE 6 MM2, 450/750V.FORNECIMENTO E COLOCACAO 3%-DESGASTE DE FERRAMENTAS E EPI" xr:uid="{00000000-0004-0000-4800-000018000000}"/>
    <hyperlink ref="A12" location="'13.1.4'!A1" display="Bandejas de cabos" xr:uid="{00000000-0004-0000-4800-000019000000}"/>
    <hyperlink ref="B12" location="'13.1.4'!A1" display="Bandejas de cabos" xr:uid="{00000000-0004-0000-4800-00001A000000}"/>
    <hyperlink ref="C12" location="'13.1.4'!A1" display="Bandejas de cabos" xr:uid="{00000000-0004-0000-4800-00001B000000}"/>
    <hyperlink ref="D12" location="'13.1.4'!A1" display="Bandejas de cabos" xr:uid="{00000000-0004-0000-4800-00001C000000}"/>
    <hyperlink ref="E12" location="'13.1.4'!A1" display="Bandejas de cabos" xr:uid="{00000000-0004-0000-4800-00001D000000}"/>
  </hyperlinks>
  <pageMargins left="0.511811024" right="0.511811024" top="0.78740157499999996" bottom="0.78740157499999996" header="0.31496062000000002" footer="0.3149606200000000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E1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33</v>
      </c>
      <c r="B1" s="20" t="s">
        <v>33</v>
      </c>
      <c r="C1" s="20" t="s">
        <v>33</v>
      </c>
      <c r="D1" s="20" t="s">
        <v>33</v>
      </c>
      <c r="E1" s="20" t="s">
        <v>33</v>
      </c>
    </row>
    <row r="2" spans="1:5" x14ac:dyDescent="0.25">
      <c r="A2" s="24" t="s">
        <v>33</v>
      </c>
      <c r="B2" s="24" t="s">
        <v>33</v>
      </c>
      <c r="C2" s="24" t="s">
        <v>33</v>
      </c>
      <c r="D2" s="24" t="s">
        <v>33</v>
      </c>
      <c r="E2" s="24" t="s">
        <v>33</v>
      </c>
    </row>
    <row r="4" spans="1:5" x14ac:dyDescent="0.25">
      <c r="A4" s="22" t="s">
        <v>290</v>
      </c>
      <c r="B4" s="22" t="s">
        <v>290</v>
      </c>
      <c r="C4" s="22" t="s">
        <v>290</v>
      </c>
      <c r="D4" s="22" t="s">
        <v>290</v>
      </c>
      <c r="E4" s="22" t="s">
        <v>290</v>
      </c>
    </row>
    <row r="5" spans="1:5" x14ac:dyDescent="0.25">
      <c r="A5" s="23" t="s">
        <v>296</v>
      </c>
      <c r="B5" s="23" t="s">
        <v>296</v>
      </c>
      <c r="C5" s="23" t="s">
        <v>296</v>
      </c>
      <c r="D5" s="23" t="s">
        <v>296</v>
      </c>
      <c r="E5" s="23" t="s">
        <v>296</v>
      </c>
    </row>
    <row r="6" spans="1:5" x14ac:dyDescent="0.25">
      <c r="A6" s="23" t="s">
        <v>490</v>
      </c>
      <c r="B6" s="23" t="s">
        <v>490</v>
      </c>
      <c r="C6" s="23" t="s">
        <v>490</v>
      </c>
      <c r="D6" s="23" t="s">
        <v>490</v>
      </c>
      <c r="E6" s="23" t="s">
        <v>490</v>
      </c>
    </row>
    <row r="9" spans="1:5" x14ac:dyDescent="0.25">
      <c r="A9" s="20" t="s">
        <v>33</v>
      </c>
      <c r="B9" s="20" t="s">
        <v>33</v>
      </c>
      <c r="C9" s="20" t="s">
        <v>33</v>
      </c>
      <c r="D9" s="20" t="s">
        <v>33</v>
      </c>
      <c r="E9" s="20" t="s">
        <v>33</v>
      </c>
    </row>
    <row r="10" spans="1:5" x14ac:dyDescent="0.25">
      <c r="A10" s="24" t="s">
        <v>33</v>
      </c>
      <c r="B10" s="24" t="s">
        <v>33</v>
      </c>
      <c r="C10" s="24" t="s">
        <v>33</v>
      </c>
      <c r="D10" s="24" t="s">
        <v>33</v>
      </c>
      <c r="E10" s="24" t="s">
        <v>33</v>
      </c>
    </row>
    <row r="12" spans="1:5" x14ac:dyDescent="0.25">
      <c r="A12" s="22" t="s">
        <v>291</v>
      </c>
      <c r="B12" s="22" t="s">
        <v>291</v>
      </c>
      <c r="C12" s="22" t="s">
        <v>291</v>
      </c>
      <c r="D12" s="22" t="s">
        <v>291</v>
      </c>
      <c r="E12" s="22" t="s">
        <v>291</v>
      </c>
    </row>
    <row r="13" spans="1:5" x14ac:dyDescent="0.25">
      <c r="A13" s="23" t="s">
        <v>296</v>
      </c>
      <c r="B13" s="23" t="s">
        <v>296</v>
      </c>
      <c r="C13" s="23" t="s">
        <v>296</v>
      </c>
      <c r="D13" s="23" t="s">
        <v>296</v>
      </c>
      <c r="E13" s="23" t="s">
        <v>296</v>
      </c>
    </row>
    <row r="14" spans="1:5" x14ac:dyDescent="0.25">
      <c r="A14" s="23" t="s">
        <v>490</v>
      </c>
      <c r="B14" s="23" t="s">
        <v>490</v>
      </c>
      <c r="C14" s="23" t="s">
        <v>490</v>
      </c>
      <c r="D14" s="23" t="s">
        <v>490</v>
      </c>
      <c r="E14" s="23" t="s">
        <v>490</v>
      </c>
    </row>
  </sheetData>
  <mergeCells count="8">
    <mergeCell ref="A12:E12"/>
    <mergeCell ref="A13:E13"/>
    <mergeCell ref="A14:E14"/>
    <mergeCell ref="A1:E2"/>
    <mergeCell ref="A4:E4"/>
    <mergeCell ref="A5:E5"/>
    <mergeCell ref="A6:E6"/>
    <mergeCell ref="A9:E10"/>
  </mergeCells>
  <hyperlinks>
    <hyperlink ref="A1" location="'13.1.5'!A1" display="CABO DE COBRE COM ISOLACAO SOLIDA EXTRUDADA,COM BAIXA EMISSA O DE FUMACA,UNIPOLAR,1X16MM2,ISOLAMENTO 0,6/1KV,COMPREENDEND O:PREPARO,CORTE E ENFIACAO EM ELETRODUTOS.FORNECIMENTO E COL OCACAO 3%-DESGASTE DE FERRAMENTAS E EPI" xr:uid="{00000000-0004-0000-4900-000000000000}"/>
    <hyperlink ref="B1" location="'13.1.5'!A1" display="CABO DE COBRE COM ISOLACAO SOLIDA EXTRUDADA,COM BAIXA EMISSA O DE FUMACA,UNIPOLAR,1X16MM2,ISOLAMENTO 0,6/1KV,COMPREENDEND O:PREPARO,CORTE E ENFIACAO EM ELETRODUTOS.FORNECIMENTO E COL OCACAO 3%-DESGASTE DE FERRAMENTAS E EPI" xr:uid="{00000000-0004-0000-4900-000001000000}"/>
    <hyperlink ref="C1" location="'13.1.5'!A1" display="CABO DE COBRE COM ISOLACAO SOLIDA EXTRUDADA,COM BAIXA EMISSA O DE FUMACA,UNIPOLAR,1X16MM2,ISOLAMENTO 0,6/1KV,COMPREENDEND O:PREPARO,CORTE E ENFIACAO EM ELETRODUTOS.FORNECIMENTO E COL OCACAO 3%-DESGASTE DE FERRAMENTAS E EPI" xr:uid="{00000000-0004-0000-4900-000002000000}"/>
    <hyperlink ref="D1" location="'13.1.5'!A1" display="CABO DE COBRE COM ISOLACAO SOLIDA EXTRUDADA,COM BAIXA EMISSA O DE FUMACA,UNIPOLAR,1X16MM2,ISOLAMENTO 0,6/1KV,COMPREENDEND O:PREPARO,CORTE E ENFIACAO EM ELETRODUTOS.FORNECIMENTO E COL OCACAO 3%-DESGASTE DE FERRAMENTAS E EPI" xr:uid="{00000000-0004-0000-4900-000003000000}"/>
    <hyperlink ref="E1" location="'13.1.5'!A1" display="CABO DE COBRE COM ISOLACAO SOLIDA EXTRUDADA,COM BAIXA EMISSA O DE FUMACA,UNIPOLAR,1X16MM2,ISOLAMENTO 0,6/1KV,COMPREENDEND O:PREPARO,CORTE E ENFIACAO EM ELETRODUTOS.FORNECIMENTO E COL OCACAO 3%-DESGASTE DE FERRAMENTAS E EPI" xr:uid="{00000000-0004-0000-4900-000004000000}"/>
    <hyperlink ref="A2" location="'13.1.5'!A1" display="CABO DE COBRE COM ISOLACAO SOLIDA EXTRUDADA,COM BAIXA EMISSA O DE FUMACA,UNIPOLAR,1X16MM2,ISOLAMENTO 0,6/1KV,COMPREENDEND O:PREPARO,CORTE E ENFIACAO EM ELETRODUTOS.FORNECIMENTO E COL OCACAO 3%-DESGASTE DE FERRAMENTAS E EPI" xr:uid="{00000000-0004-0000-4900-000005000000}"/>
    <hyperlink ref="B2" location="'13.1.5'!A1" display="CABO DE COBRE COM ISOLACAO SOLIDA EXTRUDADA,COM BAIXA EMISSA O DE FUMACA,UNIPOLAR,1X16MM2,ISOLAMENTO 0,6/1KV,COMPREENDEND O:PREPARO,CORTE E ENFIACAO EM ELETRODUTOS.FORNECIMENTO E COL OCACAO 3%-DESGASTE DE FERRAMENTAS E EPI" xr:uid="{00000000-0004-0000-4900-000006000000}"/>
    <hyperlink ref="C2" location="'13.1.5'!A1" display="CABO DE COBRE COM ISOLACAO SOLIDA EXTRUDADA,COM BAIXA EMISSA O DE FUMACA,UNIPOLAR,1X16MM2,ISOLAMENTO 0,6/1KV,COMPREENDEND O:PREPARO,CORTE E ENFIACAO EM ELETRODUTOS.FORNECIMENTO E COL OCACAO 3%-DESGASTE DE FERRAMENTAS E EPI" xr:uid="{00000000-0004-0000-4900-000007000000}"/>
    <hyperlink ref="D2" location="'13.1.5'!A1" display="CABO DE COBRE COM ISOLACAO SOLIDA EXTRUDADA,COM BAIXA EMISSA O DE FUMACA,UNIPOLAR,1X16MM2,ISOLAMENTO 0,6/1KV,COMPREENDEND O:PREPARO,CORTE E ENFIACAO EM ELETRODUTOS.FORNECIMENTO E COL OCACAO 3%-DESGASTE DE FERRAMENTAS E EPI" xr:uid="{00000000-0004-0000-4900-000008000000}"/>
    <hyperlink ref="E2" location="'13.1.5'!A1" display="CABO DE COBRE COM ISOLACAO SOLIDA EXTRUDADA,COM BAIXA EMISSA O DE FUMACA,UNIPOLAR,1X16MM2,ISOLAMENTO 0,6/1KV,COMPREENDEND O:PREPARO,CORTE E ENFIACAO EM ELETRODUTOS.FORNECIMENTO E COL OCACAO 3%-DESGASTE DE FERRAMENTAS E EPI" xr:uid="{00000000-0004-0000-4900-000009000000}"/>
    <hyperlink ref="A4" location="'13.1.5'!A1" display="Conduites" xr:uid="{00000000-0004-0000-4900-00000A000000}"/>
    <hyperlink ref="B4" location="'13.1.5'!A1" display="Conduites" xr:uid="{00000000-0004-0000-4900-00000B000000}"/>
    <hyperlink ref="C4" location="'13.1.5'!A1" display="Conduites" xr:uid="{00000000-0004-0000-4900-00000C000000}"/>
    <hyperlink ref="D4" location="'13.1.5'!A1" display="Conduites" xr:uid="{00000000-0004-0000-4900-00000D000000}"/>
    <hyperlink ref="E4" location="'13.1.5'!A1" display="Conduites" xr:uid="{00000000-0004-0000-4900-00000E000000}"/>
    <hyperlink ref="A9" location="'13.1.5'!A1" display="CABO DE COBRE COM ISOLACAO SOLIDA EXTRUDADA,COM BAIXA EMISSA O DE FUMACA,UNIPOLAR,1X16MM2,ISOLAMENTO 0,6/1KV,COMPREENDEND O:PREPARO,CORTE E ENFIACAO EM ELETRODUTOS.FORNECIMENTO E COL OCACAO 3%-DESGASTE DE FERRAMENTAS E EPI" xr:uid="{00000000-0004-0000-4900-00000F000000}"/>
    <hyperlink ref="B9" location="'13.1.5'!A1" display="CABO DE COBRE COM ISOLACAO SOLIDA EXTRUDADA,COM BAIXA EMISSA O DE FUMACA,UNIPOLAR,1X16MM2,ISOLAMENTO 0,6/1KV,COMPREENDEND O:PREPARO,CORTE E ENFIACAO EM ELETRODUTOS.FORNECIMENTO E COL OCACAO 3%-DESGASTE DE FERRAMENTAS E EPI" xr:uid="{00000000-0004-0000-4900-000010000000}"/>
    <hyperlink ref="C9" location="'13.1.5'!A1" display="CABO DE COBRE COM ISOLACAO SOLIDA EXTRUDADA,COM BAIXA EMISSA O DE FUMACA,UNIPOLAR,1X16MM2,ISOLAMENTO 0,6/1KV,COMPREENDEND O:PREPARO,CORTE E ENFIACAO EM ELETRODUTOS.FORNECIMENTO E COL OCACAO 3%-DESGASTE DE FERRAMENTAS E EPI" xr:uid="{00000000-0004-0000-4900-000011000000}"/>
    <hyperlink ref="D9" location="'13.1.5'!A1" display="CABO DE COBRE COM ISOLACAO SOLIDA EXTRUDADA,COM BAIXA EMISSA O DE FUMACA,UNIPOLAR,1X16MM2,ISOLAMENTO 0,6/1KV,COMPREENDEND O:PREPARO,CORTE E ENFIACAO EM ELETRODUTOS.FORNECIMENTO E COL OCACAO 3%-DESGASTE DE FERRAMENTAS E EPI" xr:uid="{00000000-0004-0000-4900-000012000000}"/>
    <hyperlink ref="E9" location="'13.1.5'!A1" display="CABO DE COBRE COM ISOLACAO SOLIDA EXTRUDADA,COM BAIXA EMISSA O DE FUMACA,UNIPOLAR,1X16MM2,ISOLAMENTO 0,6/1KV,COMPREENDEND O:PREPARO,CORTE E ENFIACAO EM ELETRODUTOS.FORNECIMENTO E COL OCACAO 3%-DESGASTE DE FERRAMENTAS E EPI" xr:uid="{00000000-0004-0000-4900-000013000000}"/>
    <hyperlink ref="A10" location="'13.1.5'!A1" display="CABO DE COBRE COM ISOLACAO SOLIDA EXTRUDADA,COM BAIXA EMISSA O DE FUMACA,UNIPOLAR,1X16MM2,ISOLAMENTO 0,6/1KV,COMPREENDEND O:PREPARO,CORTE E ENFIACAO EM ELETRODUTOS.FORNECIMENTO E COL OCACAO 3%-DESGASTE DE FERRAMENTAS E EPI" xr:uid="{00000000-0004-0000-4900-000014000000}"/>
    <hyperlink ref="B10" location="'13.1.5'!A1" display="CABO DE COBRE COM ISOLACAO SOLIDA EXTRUDADA,COM BAIXA EMISSA O DE FUMACA,UNIPOLAR,1X16MM2,ISOLAMENTO 0,6/1KV,COMPREENDEND O:PREPARO,CORTE E ENFIACAO EM ELETRODUTOS.FORNECIMENTO E COL OCACAO 3%-DESGASTE DE FERRAMENTAS E EPI" xr:uid="{00000000-0004-0000-4900-000015000000}"/>
    <hyperlink ref="C10" location="'13.1.5'!A1" display="CABO DE COBRE COM ISOLACAO SOLIDA EXTRUDADA,COM BAIXA EMISSA O DE FUMACA,UNIPOLAR,1X16MM2,ISOLAMENTO 0,6/1KV,COMPREENDEND O:PREPARO,CORTE E ENFIACAO EM ELETRODUTOS.FORNECIMENTO E COL OCACAO 3%-DESGASTE DE FERRAMENTAS E EPI" xr:uid="{00000000-0004-0000-4900-000016000000}"/>
    <hyperlink ref="D10" location="'13.1.5'!A1" display="CABO DE COBRE COM ISOLACAO SOLIDA EXTRUDADA,COM BAIXA EMISSA O DE FUMACA,UNIPOLAR,1X16MM2,ISOLAMENTO 0,6/1KV,COMPREENDEND O:PREPARO,CORTE E ENFIACAO EM ELETRODUTOS.FORNECIMENTO E COL OCACAO 3%-DESGASTE DE FERRAMENTAS E EPI" xr:uid="{00000000-0004-0000-4900-000017000000}"/>
    <hyperlink ref="E10" location="'13.1.5'!A1" display="CABO DE COBRE COM ISOLACAO SOLIDA EXTRUDADA,COM BAIXA EMISSA O DE FUMACA,UNIPOLAR,1X16MM2,ISOLAMENTO 0,6/1KV,COMPREENDEND O:PREPARO,CORTE E ENFIACAO EM ELETRODUTOS.FORNECIMENTO E COL OCACAO 3%-DESGASTE DE FERRAMENTAS E EPI" xr:uid="{00000000-0004-0000-4900-000018000000}"/>
    <hyperlink ref="A12" location="'13.1.5'!A1" display="Bandejas de cabos" xr:uid="{00000000-0004-0000-4900-000019000000}"/>
    <hyperlink ref="B12" location="'13.1.5'!A1" display="Bandejas de cabos" xr:uid="{00000000-0004-0000-4900-00001A000000}"/>
    <hyperlink ref="C12" location="'13.1.5'!A1" display="Bandejas de cabos" xr:uid="{00000000-0004-0000-4900-00001B000000}"/>
    <hyperlink ref="D12" location="'13.1.5'!A1" display="Bandejas de cabos" xr:uid="{00000000-0004-0000-4900-00001C000000}"/>
    <hyperlink ref="E12" location="'13.1.5'!A1" display="Bandejas de cabos" xr:uid="{00000000-0004-0000-4900-00001D000000}"/>
  </hyperlinks>
  <pageMargins left="0.511811024" right="0.511811024" top="0.78740157499999996" bottom="0.78740157499999996" header="0.31496062000000002" footer="0.3149606200000000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E1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37</v>
      </c>
      <c r="B1" s="20" t="s">
        <v>37</v>
      </c>
      <c r="C1" s="20" t="s">
        <v>37</v>
      </c>
      <c r="D1" s="20" t="s">
        <v>37</v>
      </c>
      <c r="E1" s="20" t="s">
        <v>37</v>
      </c>
    </row>
    <row r="2" spans="1:5" x14ac:dyDescent="0.25">
      <c r="A2" s="24" t="s">
        <v>37</v>
      </c>
      <c r="B2" s="24" t="s">
        <v>37</v>
      </c>
      <c r="C2" s="24" t="s">
        <v>37</v>
      </c>
      <c r="D2" s="24" t="s">
        <v>37</v>
      </c>
      <c r="E2" s="24" t="s">
        <v>37</v>
      </c>
    </row>
    <row r="4" spans="1:5" x14ac:dyDescent="0.25">
      <c r="A4" s="22" t="s">
        <v>290</v>
      </c>
      <c r="B4" s="22" t="s">
        <v>290</v>
      </c>
      <c r="C4" s="22" t="s">
        <v>290</v>
      </c>
      <c r="D4" s="22" t="s">
        <v>290</v>
      </c>
      <c r="E4" s="22" t="s">
        <v>290</v>
      </c>
    </row>
    <row r="5" spans="1:5" x14ac:dyDescent="0.25">
      <c r="A5" s="23" t="s">
        <v>297</v>
      </c>
      <c r="B5" s="23" t="s">
        <v>297</v>
      </c>
      <c r="C5" s="23" t="s">
        <v>297</v>
      </c>
      <c r="D5" s="23" t="s">
        <v>297</v>
      </c>
      <c r="E5" s="23" t="s">
        <v>297</v>
      </c>
    </row>
    <row r="6" spans="1:5" x14ac:dyDescent="0.25">
      <c r="A6" s="23" t="s">
        <v>490</v>
      </c>
      <c r="B6" s="23" t="s">
        <v>490</v>
      </c>
      <c r="C6" s="23" t="s">
        <v>490</v>
      </c>
      <c r="D6" s="23" t="s">
        <v>490</v>
      </c>
      <c r="E6" s="23" t="s">
        <v>490</v>
      </c>
    </row>
    <row r="9" spans="1:5" x14ac:dyDescent="0.25">
      <c r="A9" s="20" t="s">
        <v>37</v>
      </c>
      <c r="B9" s="20" t="s">
        <v>37</v>
      </c>
      <c r="C9" s="20" t="s">
        <v>37</v>
      </c>
      <c r="D9" s="20" t="s">
        <v>37</v>
      </c>
      <c r="E9" s="20" t="s">
        <v>37</v>
      </c>
    </row>
    <row r="10" spans="1:5" x14ac:dyDescent="0.25">
      <c r="A10" s="24" t="s">
        <v>37</v>
      </c>
      <c r="B10" s="24" t="s">
        <v>37</v>
      </c>
      <c r="C10" s="24" t="s">
        <v>37</v>
      </c>
      <c r="D10" s="24" t="s">
        <v>37</v>
      </c>
      <c r="E10" s="24" t="s">
        <v>37</v>
      </c>
    </row>
    <row r="12" spans="1:5" x14ac:dyDescent="0.25">
      <c r="A12" s="22" t="s">
        <v>291</v>
      </c>
      <c r="B12" s="22" t="s">
        <v>291</v>
      </c>
      <c r="C12" s="22" t="s">
        <v>291</v>
      </c>
      <c r="D12" s="22" t="s">
        <v>291</v>
      </c>
      <c r="E12" s="22" t="s">
        <v>291</v>
      </c>
    </row>
    <row r="13" spans="1:5" x14ac:dyDescent="0.25">
      <c r="A13" s="23" t="s">
        <v>297</v>
      </c>
      <c r="B13" s="23" t="s">
        <v>297</v>
      </c>
      <c r="C13" s="23" t="s">
        <v>297</v>
      </c>
      <c r="D13" s="23" t="s">
        <v>297</v>
      </c>
      <c r="E13" s="23" t="s">
        <v>297</v>
      </c>
    </row>
    <row r="14" spans="1:5" x14ac:dyDescent="0.25">
      <c r="A14" s="23" t="s">
        <v>490</v>
      </c>
      <c r="B14" s="23" t="s">
        <v>490</v>
      </c>
      <c r="C14" s="23" t="s">
        <v>490</v>
      </c>
      <c r="D14" s="23" t="s">
        <v>490</v>
      </c>
      <c r="E14" s="23" t="s">
        <v>490</v>
      </c>
    </row>
  </sheetData>
  <mergeCells count="8">
    <mergeCell ref="A12:E12"/>
    <mergeCell ref="A13:E13"/>
    <mergeCell ref="A14:E14"/>
    <mergeCell ref="A1:E2"/>
    <mergeCell ref="A4:E4"/>
    <mergeCell ref="A5:E5"/>
    <mergeCell ref="A6:E6"/>
    <mergeCell ref="A9:E10"/>
  </mergeCells>
  <hyperlinks>
    <hyperlink ref="A1" location="'13.1.6'!A1" display="CABO DE COBRE COM ISOLACAO SOLIDA EXTRUDADA,COM BAIXA EMISSA O DE FUMACA,UNIPOLAR,1X25MM2,ISOLAMENTO 0,6/1KV,COMPREENDEND O:PREPARO,CORTE E ENFIACAO EM ELETRODUTOS.FORNECIMENTO E COL OCACAO 3%-DESGASTE DE FERRAMENTAS E EPI" xr:uid="{00000000-0004-0000-4A00-000000000000}"/>
    <hyperlink ref="B1" location="'13.1.6'!A1" display="CABO DE COBRE COM ISOLACAO SOLIDA EXTRUDADA,COM BAIXA EMISSA O DE FUMACA,UNIPOLAR,1X25MM2,ISOLAMENTO 0,6/1KV,COMPREENDEND O:PREPARO,CORTE E ENFIACAO EM ELETRODUTOS.FORNECIMENTO E COL OCACAO 3%-DESGASTE DE FERRAMENTAS E EPI" xr:uid="{00000000-0004-0000-4A00-000001000000}"/>
    <hyperlink ref="C1" location="'13.1.6'!A1" display="CABO DE COBRE COM ISOLACAO SOLIDA EXTRUDADA,COM BAIXA EMISSA O DE FUMACA,UNIPOLAR,1X25MM2,ISOLAMENTO 0,6/1KV,COMPREENDEND O:PREPARO,CORTE E ENFIACAO EM ELETRODUTOS.FORNECIMENTO E COL OCACAO 3%-DESGASTE DE FERRAMENTAS E EPI" xr:uid="{00000000-0004-0000-4A00-000002000000}"/>
    <hyperlink ref="D1" location="'13.1.6'!A1" display="CABO DE COBRE COM ISOLACAO SOLIDA EXTRUDADA,COM BAIXA EMISSA O DE FUMACA,UNIPOLAR,1X25MM2,ISOLAMENTO 0,6/1KV,COMPREENDEND O:PREPARO,CORTE E ENFIACAO EM ELETRODUTOS.FORNECIMENTO E COL OCACAO 3%-DESGASTE DE FERRAMENTAS E EPI" xr:uid="{00000000-0004-0000-4A00-000003000000}"/>
    <hyperlink ref="E1" location="'13.1.6'!A1" display="CABO DE COBRE COM ISOLACAO SOLIDA EXTRUDADA,COM BAIXA EMISSA O DE FUMACA,UNIPOLAR,1X25MM2,ISOLAMENTO 0,6/1KV,COMPREENDEND O:PREPARO,CORTE E ENFIACAO EM ELETRODUTOS.FORNECIMENTO E COL OCACAO 3%-DESGASTE DE FERRAMENTAS E EPI" xr:uid="{00000000-0004-0000-4A00-000004000000}"/>
    <hyperlink ref="A2" location="'13.1.6'!A1" display="CABO DE COBRE COM ISOLACAO SOLIDA EXTRUDADA,COM BAIXA EMISSA O DE FUMACA,UNIPOLAR,1X25MM2,ISOLAMENTO 0,6/1KV,COMPREENDEND O:PREPARO,CORTE E ENFIACAO EM ELETRODUTOS.FORNECIMENTO E COL OCACAO 3%-DESGASTE DE FERRAMENTAS E EPI" xr:uid="{00000000-0004-0000-4A00-000005000000}"/>
    <hyperlink ref="B2" location="'13.1.6'!A1" display="CABO DE COBRE COM ISOLACAO SOLIDA EXTRUDADA,COM BAIXA EMISSA O DE FUMACA,UNIPOLAR,1X25MM2,ISOLAMENTO 0,6/1KV,COMPREENDEND O:PREPARO,CORTE E ENFIACAO EM ELETRODUTOS.FORNECIMENTO E COL OCACAO 3%-DESGASTE DE FERRAMENTAS E EPI" xr:uid="{00000000-0004-0000-4A00-000006000000}"/>
    <hyperlink ref="C2" location="'13.1.6'!A1" display="CABO DE COBRE COM ISOLACAO SOLIDA EXTRUDADA,COM BAIXA EMISSA O DE FUMACA,UNIPOLAR,1X25MM2,ISOLAMENTO 0,6/1KV,COMPREENDEND O:PREPARO,CORTE E ENFIACAO EM ELETRODUTOS.FORNECIMENTO E COL OCACAO 3%-DESGASTE DE FERRAMENTAS E EPI" xr:uid="{00000000-0004-0000-4A00-000007000000}"/>
    <hyperlink ref="D2" location="'13.1.6'!A1" display="CABO DE COBRE COM ISOLACAO SOLIDA EXTRUDADA,COM BAIXA EMISSA O DE FUMACA,UNIPOLAR,1X25MM2,ISOLAMENTO 0,6/1KV,COMPREENDEND O:PREPARO,CORTE E ENFIACAO EM ELETRODUTOS.FORNECIMENTO E COL OCACAO 3%-DESGASTE DE FERRAMENTAS E EPI" xr:uid="{00000000-0004-0000-4A00-000008000000}"/>
    <hyperlink ref="E2" location="'13.1.6'!A1" display="CABO DE COBRE COM ISOLACAO SOLIDA EXTRUDADA,COM BAIXA EMISSA O DE FUMACA,UNIPOLAR,1X25MM2,ISOLAMENTO 0,6/1KV,COMPREENDEND O:PREPARO,CORTE E ENFIACAO EM ELETRODUTOS.FORNECIMENTO E COL OCACAO 3%-DESGASTE DE FERRAMENTAS E EPI" xr:uid="{00000000-0004-0000-4A00-000009000000}"/>
    <hyperlink ref="A4" location="'13.1.6'!A1" display="Conduites" xr:uid="{00000000-0004-0000-4A00-00000A000000}"/>
    <hyperlink ref="B4" location="'13.1.6'!A1" display="Conduites" xr:uid="{00000000-0004-0000-4A00-00000B000000}"/>
    <hyperlink ref="C4" location="'13.1.6'!A1" display="Conduites" xr:uid="{00000000-0004-0000-4A00-00000C000000}"/>
    <hyperlink ref="D4" location="'13.1.6'!A1" display="Conduites" xr:uid="{00000000-0004-0000-4A00-00000D000000}"/>
    <hyperlink ref="E4" location="'13.1.6'!A1" display="Conduites" xr:uid="{00000000-0004-0000-4A00-00000E000000}"/>
    <hyperlink ref="A9" location="'13.1.6'!A1" display="CABO DE COBRE COM ISOLACAO SOLIDA EXTRUDADA,COM BAIXA EMISSA O DE FUMACA,UNIPOLAR,1X25MM2,ISOLAMENTO 0,6/1KV,COMPREENDEND O:PREPARO,CORTE E ENFIACAO EM ELETRODUTOS.FORNECIMENTO E COL OCACAO 3%-DESGASTE DE FERRAMENTAS E EPI" xr:uid="{00000000-0004-0000-4A00-00000F000000}"/>
    <hyperlink ref="B9" location="'13.1.6'!A1" display="CABO DE COBRE COM ISOLACAO SOLIDA EXTRUDADA,COM BAIXA EMISSA O DE FUMACA,UNIPOLAR,1X25MM2,ISOLAMENTO 0,6/1KV,COMPREENDEND O:PREPARO,CORTE E ENFIACAO EM ELETRODUTOS.FORNECIMENTO E COL OCACAO 3%-DESGASTE DE FERRAMENTAS E EPI" xr:uid="{00000000-0004-0000-4A00-000010000000}"/>
    <hyperlink ref="C9" location="'13.1.6'!A1" display="CABO DE COBRE COM ISOLACAO SOLIDA EXTRUDADA,COM BAIXA EMISSA O DE FUMACA,UNIPOLAR,1X25MM2,ISOLAMENTO 0,6/1KV,COMPREENDEND O:PREPARO,CORTE E ENFIACAO EM ELETRODUTOS.FORNECIMENTO E COL OCACAO 3%-DESGASTE DE FERRAMENTAS E EPI" xr:uid="{00000000-0004-0000-4A00-000011000000}"/>
    <hyperlink ref="D9" location="'13.1.6'!A1" display="CABO DE COBRE COM ISOLACAO SOLIDA EXTRUDADA,COM BAIXA EMISSA O DE FUMACA,UNIPOLAR,1X25MM2,ISOLAMENTO 0,6/1KV,COMPREENDEND O:PREPARO,CORTE E ENFIACAO EM ELETRODUTOS.FORNECIMENTO E COL OCACAO 3%-DESGASTE DE FERRAMENTAS E EPI" xr:uid="{00000000-0004-0000-4A00-000012000000}"/>
    <hyperlink ref="E9" location="'13.1.6'!A1" display="CABO DE COBRE COM ISOLACAO SOLIDA EXTRUDADA,COM BAIXA EMISSA O DE FUMACA,UNIPOLAR,1X25MM2,ISOLAMENTO 0,6/1KV,COMPREENDEND O:PREPARO,CORTE E ENFIACAO EM ELETRODUTOS.FORNECIMENTO E COL OCACAO 3%-DESGASTE DE FERRAMENTAS E EPI" xr:uid="{00000000-0004-0000-4A00-000013000000}"/>
    <hyperlink ref="A10" location="'13.1.6'!A1" display="CABO DE COBRE COM ISOLACAO SOLIDA EXTRUDADA,COM BAIXA EMISSA O DE FUMACA,UNIPOLAR,1X25MM2,ISOLAMENTO 0,6/1KV,COMPREENDEND O:PREPARO,CORTE E ENFIACAO EM ELETRODUTOS.FORNECIMENTO E COL OCACAO 3%-DESGASTE DE FERRAMENTAS E EPI" xr:uid="{00000000-0004-0000-4A00-000014000000}"/>
    <hyperlink ref="B10" location="'13.1.6'!A1" display="CABO DE COBRE COM ISOLACAO SOLIDA EXTRUDADA,COM BAIXA EMISSA O DE FUMACA,UNIPOLAR,1X25MM2,ISOLAMENTO 0,6/1KV,COMPREENDEND O:PREPARO,CORTE E ENFIACAO EM ELETRODUTOS.FORNECIMENTO E COL OCACAO 3%-DESGASTE DE FERRAMENTAS E EPI" xr:uid="{00000000-0004-0000-4A00-000015000000}"/>
    <hyperlink ref="C10" location="'13.1.6'!A1" display="CABO DE COBRE COM ISOLACAO SOLIDA EXTRUDADA,COM BAIXA EMISSA O DE FUMACA,UNIPOLAR,1X25MM2,ISOLAMENTO 0,6/1KV,COMPREENDEND O:PREPARO,CORTE E ENFIACAO EM ELETRODUTOS.FORNECIMENTO E COL OCACAO 3%-DESGASTE DE FERRAMENTAS E EPI" xr:uid="{00000000-0004-0000-4A00-000016000000}"/>
    <hyperlink ref="D10" location="'13.1.6'!A1" display="CABO DE COBRE COM ISOLACAO SOLIDA EXTRUDADA,COM BAIXA EMISSA O DE FUMACA,UNIPOLAR,1X25MM2,ISOLAMENTO 0,6/1KV,COMPREENDEND O:PREPARO,CORTE E ENFIACAO EM ELETRODUTOS.FORNECIMENTO E COL OCACAO 3%-DESGASTE DE FERRAMENTAS E EPI" xr:uid="{00000000-0004-0000-4A00-000017000000}"/>
    <hyperlink ref="E10" location="'13.1.6'!A1" display="CABO DE COBRE COM ISOLACAO SOLIDA EXTRUDADA,COM BAIXA EMISSA O DE FUMACA,UNIPOLAR,1X25MM2,ISOLAMENTO 0,6/1KV,COMPREENDEND O:PREPARO,CORTE E ENFIACAO EM ELETRODUTOS.FORNECIMENTO E COL OCACAO 3%-DESGASTE DE FERRAMENTAS E EPI" xr:uid="{00000000-0004-0000-4A00-000018000000}"/>
    <hyperlink ref="A12" location="'13.1.6'!A1" display="Bandejas de cabos" xr:uid="{00000000-0004-0000-4A00-000019000000}"/>
    <hyperlink ref="B12" location="'13.1.6'!A1" display="Bandejas de cabos" xr:uid="{00000000-0004-0000-4A00-00001A000000}"/>
    <hyperlink ref="C12" location="'13.1.6'!A1" display="Bandejas de cabos" xr:uid="{00000000-0004-0000-4A00-00001B000000}"/>
    <hyperlink ref="D12" location="'13.1.6'!A1" display="Bandejas de cabos" xr:uid="{00000000-0004-0000-4A00-00001C000000}"/>
    <hyperlink ref="E12" location="'13.1.6'!A1" display="Bandejas de cabos" xr:uid="{00000000-0004-0000-4A00-00001D000000}"/>
  </hyperlinks>
  <pageMargins left="0.511811024" right="0.511811024" top="0.78740157499999996" bottom="0.78740157499999996" header="0.31496062000000002" footer="0.3149606200000000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41</v>
      </c>
      <c r="B1" s="20" t="s">
        <v>41</v>
      </c>
      <c r="C1" s="20" t="s">
        <v>41</v>
      </c>
      <c r="D1" s="20" t="s">
        <v>41</v>
      </c>
      <c r="E1" s="20" t="s">
        <v>41</v>
      </c>
    </row>
    <row r="2" spans="1:5" x14ac:dyDescent="0.25">
      <c r="A2" s="24" t="s">
        <v>41</v>
      </c>
      <c r="B2" s="24" t="s">
        <v>41</v>
      </c>
      <c r="C2" s="24" t="s">
        <v>41</v>
      </c>
      <c r="D2" s="24" t="s">
        <v>41</v>
      </c>
      <c r="E2" s="24" t="s">
        <v>41</v>
      </c>
    </row>
    <row r="4" spans="1:5" x14ac:dyDescent="0.25">
      <c r="A4" s="22" t="s">
        <v>291</v>
      </c>
      <c r="B4" s="22" t="s">
        <v>291</v>
      </c>
      <c r="C4" s="22" t="s">
        <v>291</v>
      </c>
      <c r="D4" s="22" t="s">
        <v>291</v>
      </c>
      <c r="E4" s="22" t="s">
        <v>291</v>
      </c>
    </row>
    <row r="5" spans="1:5" x14ac:dyDescent="0.25">
      <c r="A5" s="23" t="s">
        <v>298</v>
      </c>
      <c r="B5" s="23" t="s">
        <v>298</v>
      </c>
      <c r="C5" s="23" t="s">
        <v>298</v>
      </c>
      <c r="D5" s="23" t="s">
        <v>298</v>
      </c>
      <c r="E5" s="23" t="s">
        <v>298</v>
      </c>
    </row>
    <row r="6" spans="1:5" x14ac:dyDescent="0.25">
      <c r="A6" s="23" t="s">
        <v>490</v>
      </c>
      <c r="B6" s="23" t="s">
        <v>490</v>
      </c>
      <c r="C6" s="23" t="s">
        <v>490</v>
      </c>
      <c r="D6" s="23" t="s">
        <v>490</v>
      </c>
      <c r="E6" s="23" t="s">
        <v>490</v>
      </c>
    </row>
  </sheetData>
  <mergeCells count="4">
    <mergeCell ref="A1:E2"/>
    <mergeCell ref="A4:E4"/>
    <mergeCell ref="A5:E5"/>
    <mergeCell ref="A6:E6"/>
  </mergeCells>
  <hyperlinks>
    <hyperlink ref="A1" location="'13.1.7'!A1" display="CABO DE COBRE COM ISOLACAO SOLIDA EXTRUDADA,COM BAIXA EMISSA O DE FUMACA,UNIPOLAR,1X35MM2,ISOLAMENTO 0,6/1KV,COMPREENDEND O:PREPARO,CORTE E ENFIACAO EM ELETRODUTOS.FORNECIMENTO E COL OCACAO 3%-DESGASTE DE FERRAMENTAS E EPI" xr:uid="{00000000-0004-0000-4B00-000000000000}"/>
    <hyperlink ref="B1" location="'13.1.7'!A1" display="CABO DE COBRE COM ISOLACAO SOLIDA EXTRUDADA,COM BAIXA EMISSA O DE FUMACA,UNIPOLAR,1X35MM2,ISOLAMENTO 0,6/1KV,COMPREENDEND O:PREPARO,CORTE E ENFIACAO EM ELETRODUTOS.FORNECIMENTO E COL OCACAO 3%-DESGASTE DE FERRAMENTAS E EPI" xr:uid="{00000000-0004-0000-4B00-000001000000}"/>
    <hyperlink ref="C1" location="'13.1.7'!A1" display="CABO DE COBRE COM ISOLACAO SOLIDA EXTRUDADA,COM BAIXA EMISSA O DE FUMACA,UNIPOLAR,1X35MM2,ISOLAMENTO 0,6/1KV,COMPREENDEND O:PREPARO,CORTE E ENFIACAO EM ELETRODUTOS.FORNECIMENTO E COL OCACAO 3%-DESGASTE DE FERRAMENTAS E EPI" xr:uid="{00000000-0004-0000-4B00-000002000000}"/>
    <hyperlink ref="D1" location="'13.1.7'!A1" display="CABO DE COBRE COM ISOLACAO SOLIDA EXTRUDADA,COM BAIXA EMISSA O DE FUMACA,UNIPOLAR,1X35MM2,ISOLAMENTO 0,6/1KV,COMPREENDEND O:PREPARO,CORTE E ENFIACAO EM ELETRODUTOS.FORNECIMENTO E COL OCACAO 3%-DESGASTE DE FERRAMENTAS E EPI" xr:uid="{00000000-0004-0000-4B00-000003000000}"/>
    <hyperlink ref="E1" location="'13.1.7'!A1" display="CABO DE COBRE COM ISOLACAO SOLIDA EXTRUDADA,COM BAIXA EMISSA O DE FUMACA,UNIPOLAR,1X35MM2,ISOLAMENTO 0,6/1KV,COMPREENDEND O:PREPARO,CORTE E ENFIACAO EM ELETRODUTOS.FORNECIMENTO E COL OCACAO 3%-DESGASTE DE FERRAMENTAS E EPI" xr:uid="{00000000-0004-0000-4B00-000004000000}"/>
    <hyperlink ref="A2" location="'13.1.7'!A1" display="CABO DE COBRE COM ISOLACAO SOLIDA EXTRUDADA,COM BAIXA EMISSA O DE FUMACA,UNIPOLAR,1X35MM2,ISOLAMENTO 0,6/1KV,COMPREENDEND O:PREPARO,CORTE E ENFIACAO EM ELETRODUTOS.FORNECIMENTO E COL OCACAO 3%-DESGASTE DE FERRAMENTAS E EPI" xr:uid="{00000000-0004-0000-4B00-000005000000}"/>
    <hyperlink ref="B2" location="'13.1.7'!A1" display="CABO DE COBRE COM ISOLACAO SOLIDA EXTRUDADA,COM BAIXA EMISSA O DE FUMACA,UNIPOLAR,1X35MM2,ISOLAMENTO 0,6/1KV,COMPREENDEND O:PREPARO,CORTE E ENFIACAO EM ELETRODUTOS.FORNECIMENTO E COL OCACAO 3%-DESGASTE DE FERRAMENTAS E EPI" xr:uid="{00000000-0004-0000-4B00-000006000000}"/>
    <hyperlink ref="C2" location="'13.1.7'!A1" display="CABO DE COBRE COM ISOLACAO SOLIDA EXTRUDADA,COM BAIXA EMISSA O DE FUMACA,UNIPOLAR,1X35MM2,ISOLAMENTO 0,6/1KV,COMPREENDEND O:PREPARO,CORTE E ENFIACAO EM ELETRODUTOS.FORNECIMENTO E COL OCACAO 3%-DESGASTE DE FERRAMENTAS E EPI" xr:uid="{00000000-0004-0000-4B00-000007000000}"/>
    <hyperlink ref="D2" location="'13.1.7'!A1" display="CABO DE COBRE COM ISOLACAO SOLIDA EXTRUDADA,COM BAIXA EMISSA O DE FUMACA,UNIPOLAR,1X35MM2,ISOLAMENTO 0,6/1KV,COMPREENDEND O:PREPARO,CORTE E ENFIACAO EM ELETRODUTOS.FORNECIMENTO E COL OCACAO 3%-DESGASTE DE FERRAMENTAS E EPI" xr:uid="{00000000-0004-0000-4B00-000008000000}"/>
    <hyperlink ref="E2" location="'13.1.7'!A1" display="CABO DE COBRE COM ISOLACAO SOLIDA EXTRUDADA,COM BAIXA EMISSA O DE FUMACA,UNIPOLAR,1X35MM2,ISOLAMENTO 0,6/1KV,COMPREENDEND O:PREPARO,CORTE E ENFIACAO EM ELETRODUTOS.FORNECIMENTO E COL OCACAO 3%-DESGASTE DE FERRAMENTAS E EPI" xr:uid="{00000000-0004-0000-4B00-000009000000}"/>
    <hyperlink ref="A4" location="'13.1.7'!A1" display="Bandejas de cabos" xr:uid="{00000000-0004-0000-4B00-00000A000000}"/>
    <hyperlink ref="B4" location="'13.1.7'!A1" display="Bandejas de cabos" xr:uid="{00000000-0004-0000-4B00-00000B000000}"/>
    <hyperlink ref="C4" location="'13.1.7'!A1" display="Bandejas de cabos" xr:uid="{00000000-0004-0000-4B00-00000C000000}"/>
    <hyperlink ref="D4" location="'13.1.7'!A1" display="Bandejas de cabos" xr:uid="{00000000-0004-0000-4B00-00000D000000}"/>
    <hyperlink ref="E4" location="'13.1.7'!A1" display="Bandejas de cabos" xr:uid="{00000000-0004-0000-4B00-00000E000000}"/>
  </hyperlinks>
  <pageMargins left="0.511811024" right="0.511811024" top="0.78740157499999996" bottom="0.78740157499999996" header="0.31496062000000002" footer="0.3149606200000000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E1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45</v>
      </c>
      <c r="B1" s="20" t="s">
        <v>45</v>
      </c>
      <c r="C1" s="20" t="s">
        <v>45</v>
      </c>
      <c r="D1" s="20" t="s">
        <v>45</v>
      </c>
      <c r="E1" s="20" t="s">
        <v>45</v>
      </c>
    </row>
    <row r="2" spans="1:5" x14ac:dyDescent="0.25">
      <c r="A2" s="24" t="s">
        <v>45</v>
      </c>
      <c r="B2" s="24" t="s">
        <v>45</v>
      </c>
      <c r="C2" s="24" t="s">
        <v>45</v>
      </c>
      <c r="D2" s="24" t="s">
        <v>45</v>
      </c>
      <c r="E2" s="24" t="s">
        <v>45</v>
      </c>
    </row>
    <row r="4" spans="1:5" x14ac:dyDescent="0.25">
      <c r="A4" s="22" t="s">
        <v>290</v>
      </c>
      <c r="B4" s="22" t="s">
        <v>290</v>
      </c>
      <c r="C4" s="22" t="s">
        <v>290</v>
      </c>
      <c r="D4" s="22" t="s">
        <v>290</v>
      </c>
      <c r="E4" s="22" t="s">
        <v>290</v>
      </c>
    </row>
    <row r="5" spans="1:5" x14ac:dyDescent="0.25">
      <c r="A5" s="23" t="s">
        <v>300</v>
      </c>
      <c r="B5" s="23" t="s">
        <v>300</v>
      </c>
      <c r="C5" s="23" t="s">
        <v>300</v>
      </c>
      <c r="D5" s="23" t="s">
        <v>300</v>
      </c>
      <c r="E5" s="23" t="s">
        <v>300</v>
      </c>
    </row>
    <row r="6" spans="1:5" x14ac:dyDescent="0.25">
      <c r="A6" s="23" t="s">
        <v>490</v>
      </c>
      <c r="B6" s="23" t="s">
        <v>490</v>
      </c>
      <c r="C6" s="23" t="s">
        <v>490</v>
      </c>
      <c r="D6" s="23" t="s">
        <v>490</v>
      </c>
      <c r="E6" s="23" t="s">
        <v>490</v>
      </c>
    </row>
    <row r="9" spans="1:5" x14ac:dyDescent="0.25">
      <c r="A9" s="20" t="s">
        <v>45</v>
      </c>
      <c r="B9" s="20" t="s">
        <v>45</v>
      </c>
      <c r="C9" s="20" t="s">
        <v>45</v>
      </c>
      <c r="D9" s="20" t="s">
        <v>45</v>
      </c>
      <c r="E9" s="20" t="s">
        <v>45</v>
      </c>
    </row>
    <row r="10" spans="1:5" x14ac:dyDescent="0.25">
      <c r="A10" s="24" t="s">
        <v>45</v>
      </c>
      <c r="B10" s="24" t="s">
        <v>45</v>
      </c>
      <c r="C10" s="24" t="s">
        <v>45</v>
      </c>
      <c r="D10" s="24" t="s">
        <v>45</v>
      </c>
      <c r="E10" s="24" t="s">
        <v>45</v>
      </c>
    </row>
    <row r="12" spans="1:5" x14ac:dyDescent="0.25">
      <c r="A12" s="22" t="s">
        <v>291</v>
      </c>
      <c r="B12" s="22" t="s">
        <v>291</v>
      </c>
      <c r="C12" s="22" t="s">
        <v>291</v>
      </c>
      <c r="D12" s="22" t="s">
        <v>291</v>
      </c>
      <c r="E12" s="22" t="s">
        <v>291</v>
      </c>
    </row>
    <row r="13" spans="1:5" x14ac:dyDescent="0.25">
      <c r="A13" s="23" t="s">
        <v>300</v>
      </c>
      <c r="B13" s="23" t="s">
        <v>300</v>
      </c>
      <c r="C13" s="23" t="s">
        <v>300</v>
      </c>
      <c r="D13" s="23" t="s">
        <v>300</v>
      </c>
      <c r="E13" s="23" t="s">
        <v>300</v>
      </c>
    </row>
    <row r="14" spans="1:5" x14ac:dyDescent="0.25">
      <c r="A14" s="23" t="s">
        <v>490</v>
      </c>
      <c r="B14" s="23" t="s">
        <v>490</v>
      </c>
      <c r="C14" s="23" t="s">
        <v>490</v>
      </c>
      <c r="D14" s="23" t="s">
        <v>490</v>
      </c>
      <c r="E14" s="23" t="s">
        <v>490</v>
      </c>
    </row>
  </sheetData>
  <mergeCells count="8">
    <mergeCell ref="A12:E12"/>
    <mergeCell ref="A13:E13"/>
    <mergeCell ref="A14:E14"/>
    <mergeCell ref="A1:E2"/>
    <mergeCell ref="A4:E4"/>
    <mergeCell ref="A5:E5"/>
    <mergeCell ref="A6:E6"/>
    <mergeCell ref="A9:E10"/>
  </mergeCells>
  <hyperlinks>
    <hyperlink ref="A1" location="'13.1.8'!A1" display="CABO DE COBRE COM ISOLACAO SOLIDA EXTRUDADA,COM BAIXA EMISSA O DE FUMACA,UNIPOLAR,1X50MM2,ISOLAMENTO 0,6/1KV,COMPREENDEND O:PREPARO,CORTE E ENFIACAO EM ELETRODUTOS.FORNECIMENTO E COL OCACAO 3%-DESGASTE DE FERRAMENTAS E EPI" xr:uid="{00000000-0004-0000-4C00-000000000000}"/>
    <hyperlink ref="B1" location="'13.1.8'!A1" display="CABO DE COBRE COM ISOLACAO SOLIDA EXTRUDADA,COM BAIXA EMISSA O DE FUMACA,UNIPOLAR,1X50MM2,ISOLAMENTO 0,6/1KV,COMPREENDEND O:PREPARO,CORTE E ENFIACAO EM ELETRODUTOS.FORNECIMENTO E COL OCACAO 3%-DESGASTE DE FERRAMENTAS E EPI" xr:uid="{00000000-0004-0000-4C00-000001000000}"/>
    <hyperlink ref="C1" location="'13.1.8'!A1" display="CABO DE COBRE COM ISOLACAO SOLIDA EXTRUDADA,COM BAIXA EMISSA O DE FUMACA,UNIPOLAR,1X50MM2,ISOLAMENTO 0,6/1KV,COMPREENDEND O:PREPARO,CORTE E ENFIACAO EM ELETRODUTOS.FORNECIMENTO E COL OCACAO 3%-DESGASTE DE FERRAMENTAS E EPI" xr:uid="{00000000-0004-0000-4C00-000002000000}"/>
    <hyperlink ref="D1" location="'13.1.8'!A1" display="CABO DE COBRE COM ISOLACAO SOLIDA EXTRUDADA,COM BAIXA EMISSA O DE FUMACA,UNIPOLAR,1X50MM2,ISOLAMENTO 0,6/1KV,COMPREENDEND O:PREPARO,CORTE E ENFIACAO EM ELETRODUTOS.FORNECIMENTO E COL OCACAO 3%-DESGASTE DE FERRAMENTAS E EPI" xr:uid="{00000000-0004-0000-4C00-000003000000}"/>
    <hyperlink ref="E1" location="'13.1.8'!A1" display="CABO DE COBRE COM ISOLACAO SOLIDA EXTRUDADA,COM BAIXA EMISSA O DE FUMACA,UNIPOLAR,1X50MM2,ISOLAMENTO 0,6/1KV,COMPREENDEND O:PREPARO,CORTE E ENFIACAO EM ELETRODUTOS.FORNECIMENTO E COL OCACAO 3%-DESGASTE DE FERRAMENTAS E EPI" xr:uid="{00000000-0004-0000-4C00-000004000000}"/>
    <hyperlink ref="A2" location="'13.1.8'!A1" display="CABO DE COBRE COM ISOLACAO SOLIDA EXTRUDADA,COM BAIXA EMISSA O DE FUMACA,UNIPOLAR,1X50MM2,ISOLAMENTO 0,6/1KV,COMPREENDEND O:PREPARO,CORTE E ENFIACAO EM ELETRODUTOS.FORNECIMENTO E COL OCACAO 3%-DESGASTE DE FERRAMENTAS E EPI" xr:uid="{00000000-0004-0000-4C00-000005000000}"/>
    <hyperlink ref="B2" location="'13.1.8'!A1" display="CABO DE COBRE COM ISOLACAO SOLIDA EXTRUDADA,COM BAIXA EMISSA O DE FUMACA,UNIPOLAR,1X50MM2,ISOLAMENTO 0,6/1KV,COMPREENDEND O:PREPARO,CORTE E ENFIACAO EM ELETRODUTOS.FORNECIMENTO E COL OCACAO 3%-DESGASTE DE FERRAMENTAS E EPI" xr:uid="{00000000-0004-0000-4C00-000006000000}"/>
    <hyperlink ref="C2" location="'13.1.8'!A1" display="CABO DE COBRE COM ISOLACAO SOLIDA EXTRUDADA,COM BAIXA EMISSA O DE FUMACA,UNIPOLAR,1X50MM2,ISOLAMENTO 0,6/1KV,COMPREENDEND O:PREPARO,CORTE E ENFIACAO EM ELETRODUTOS.FORNECIMENTO E COL OCACAO 3%-DESGASTE DE FERRAMENTAS E EPI" xr:uid="{00000000-0004-0000-4C00-000007000000}"/>
    <hyperlink ref="D2" location="'13.1.8'!A1" display="CABO DE COBRE COM ISOLACAO SOLIDA EXTRUDADA,COM BAIXA EMISSA O DE FUMACA,UNIPOLAR,1X50MM2,ISOLAMENTO 0,6/1KV,COMPREENDEND O:PREPARO,CORTE E ENFIACAO EM ELETRODUTOS.FORNECIMENTO E COL OCACAO 3%-DESGASTE DE FERRAMENTAS E EPI" xr:uid="{00000000-0004-0000-4C00-000008000000}"/>
    <hyperlink ref="E2" location="'13.1.8'!A1" display="CABO DE COBRE COM ISOLACAO SOLIDA EXTRUDADA,COM BAIXA EMISSA O DE FUMACA,UNIPOLAR,1X50MM2,ISOLAMENTO 0,6/1KV,COMPREENDEND O:PREPARO,CORTE E ENFIACAO EM ELETRODUTOS.FORNECIMENTO E COL OCACAO 3%-DESGASTE DE FERRAMENTAS E EPI" xr:uid="{00000000-0004-0000-4C00-000009000000}"/>
    <hyperlink ref="A4" location="'13.1.8'!A1" display="Conduites" xr:uid="{00000000-0004-0000-4C00-00000A000000}"/>
    <hyperlink ref="B4" location="'13.1.8'!A1" display="Conduites" xr:uid="{00000000-0004-0000-4C00-00000B000000}"/>
    <hyperlink ref="C4" location="'13.1.8'!A1" display="Conduites" xr:uid="{00000000-0004-0000-4C00-00000C000000}"/>
    <hyperlink ref="D4" location="'13.1.8'!A1" display="Conduites" xr:uid="{00000000-0004-0000-4C00-00000D000000}"/>
    <hyperlink ref="E4" location="'13.1.8'!A1" display="Conduites" xr:uid="{00000000-0004-0000-4C00-00000E000000}"/>
    <hyperlink ref="A9" location="'13.1.8'!A1" display="CABO DE COBRE COM ISOLACAO SOLIDA EXTRUDADA,COM BAIXA EMISSA O DE FUMACA,UNIPOLAR,1X50MM2,ISOLAMENTO 0,6/1KV,COMPREENDEND O:PREPARO,CORTE E ENFIACAO EM ELETRODUTOS.FORNECIMENTO E COL OCACAO 3%-DESGASTE DE FERRAMENTAS E EPI" xr:uid="{00000000-0004-0000-4C00-00000F000000}"/>
    <hyperlink ref="B9" location="'13.1.8'!A1" display="CABO DE COBRE COM ISOLACAO SOLIDA EXTRUDADA,COM BAIXA EMISSA O DE FUMACA,UNIPOLAR,1X50MM2,ISOLAMENTO 0,6/1KV,COMPREENDEND O:PREPARO,CORTE E ENFIACAO EM ELETRODUTOS.FORNECIMENTO E COL OCACAO 3%-DESGASTE DE FERRAMENTAS E EPI" xr:uid="{00000000-0004-0000-4C00-000010000000}"/>
    <hyperlink ref="C9" location="'13.1.8'!A1" display="CABO DE COBRE COM ISOLACAO SOLIDA EXTRUDADA,COM BAIXA EMISSA O DE FUMACA,UNIPOLAR,1X50MM2,ISOLAMENTO 0,6/1KV,COMPREENDEND O:PREPARO,CORTE E ENFIACAO EM ELETRODUTOS.FORNECIMENTO E COL OCACAO 3%-DESGASTE DE FERRAMENTAS E EPI" xr:uid="{00000000-0004-0000-4C00-000011000000}"/>
    <hyperlink ref="D9" location="'13.1.8'!A1" display="CABO DE COBRE COM ISOLACAO SOLIDA EXTRUDADA,COM BAIXA EMISSA O DE FUMACA,UNIPOLAR,1X50MM2,ISOLAMENTO 0,6/1KV,COMPREENDEND O:PREPARO,CORTE E ENFIACAO EM ELETRODUTOS.FORNECIMENTO E COL OCACAO 3%-DESGASTE DE FERRAMENTAS E EPI" xr:uid="{00000000-0004-0000-4C00-000012000000}"/>
    <hyperlink ref="E9" location="'13.1.8'!A1" display="CABO DE COBRE COM ISOLACAO SOLIDA EXTRUDADA,COM BAIXA EMISSA O DE FUMACA,UNIPOLAR,1X50MM2,ISOLAMENTO 0,6/1KV,COMPREENDEND O:PREPARO,CORTE E ENFIACAO EM ELETRODUTOS.FORNECIMENTO E COL OCACAO 3%-DESGASTE DE FERRAMENTAS E EPI" xr:uid="{00000000-0004-0000-4C00-000013000000}"/>
    <hyperlink ref="A10" location="'13.1.8'!A1" display="CABO DE COBRE COM ISOLACAO SOLIDA EXTRUDADA,COM BAIXA EMISSA O DE FUMACA,UNIPOLAR,1X50MM2,ISOLAMENTO 0,6/1KV,COMPREENDEND O:PREPARO,CORTE E ENFIACAO EM ELETRODUTOS.FORNECIMENTO E COL OCACAO 3%-DESGASTE DE FERRAMENTAS E EPI" xr:uid="{00000000-0004-0000-4C00-000014000000}"/>
    <hyperlink ref="B10" location="'13.1.8'!A1" display="CABO DE COBRE COM ISOLACAO SOLIDA EXTRUDADA,COM BAIXA EMISSA O DE FUMACA,UNIPOLAR,1X50MM2,ISOLAMENTO 0,6/1KV,COMPREENDEND O:PREPARO,CORTE E ENFIACAO EM ELETRODUTOS.FORNECIMENTO E COL OCACAO 3%-DESGASTE DE FERRAMENTAS E EPI" xr:uid="{00000000-0004-0000-4C00-000015000000}"/>
    <hyperlink ref="C10" location="'13.1.8'!A1" display="CABO DE COBRE COM ISOLACAO SOLIDA EXTRUDADA,COM BAIXA EMISSA O DE FUMACA,UNIPOLAR,1X50MM2,ISOLAMENTO 0,6/1KV,COMPREENDEND O:PREPARO,CORTE E ENFIACAO EM ELETRODUTOS.FORNECIMENTO E COL OCACAO 3%-DESGASTE DE FERRAMENTAS E EPI" xr:uid="{00000000-0004-0000-4C00-000016000000}"/>
    <hyperlink ref="D10" location="'13.1.8'!A1" display="CABO DE COBRE COM ISOLACAO SOLIDA EXTRUDADA,COM BAIXA EMISSA O DE FUMACA,UNIPOLAR,1X50MM2,ISOLAMENTO 0,6/1KV,COMPREENDEND O:PREPARO,CORTE E ENFIACAO EM ELETRODUTOS.FORNECIMENTO E COL OCACAO 3%-DESGASTE DE FERRAMENTAS E EPI" xr:uid="{00000000-0004-0000-4C00-000017000000}"/>
    <hyperlink ref="E10" location="'13.1.8'!A1" display="CABO DE COBRE COM ISOLACAO SOLIDA EXTRUDADA,COM BAIXA EMISSA O DE FUMACA,UNIPOLAR,1X50MM2,ISOLAMENTO 0,6/1KV,COMPREENDEND O:PREPARO,CORTE E ENFIACAO EM ELETRODUTOS.FORNECIMENTO E COL OCACAO 3%-DESGASTE DE FERRAMENTAS E EPI" xr:uid="{00000000-0004-0000-4C00-000018000000}"/>
    <hyperlink ref="A12" location="'13.1.8'!A1" display="Bandejas de cabos" xr:uid="{00000000-0004-0000-4C00-000019000000}"/>
    <hyperlink ref="B12" location="'13.1.8'!A1" display="Bandejas de cabos" xr:uid="{00000000-0004-0000-4C00-00001A000000}"/>
    <hyperlink ref="C12" location="'13.1.8'!A1" display="Bandejas de cabos" xr:uid="{00000000-0004-0000-4C00-00001B000000}"/>
    <hyperlink ref="D12" location="'13.1.8'!A1" display="Bandejas de cabos" xr:uid="{00000000-0004-0000-4C00-00001C000000}"/>
    <hyperlink ref="E12" location="'13.1.8'!A1" display="Bandejas de cabos" xr:uid="{00000000-0004-0000-4C00-00001D000000}"/>
  </hyperlinks>
  <pageMargins left="0.511811024" right="0.511811024" top="0.78740157499999996" bottom="0.78740157499999996" header="0.31496062000000002" footer="0.3149606200000000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49</v>
      </c>
      <c r="B1" s="20" t="s">
        <v>49</v>
      </c>
      <c r="C1" s="20" t="s">
        <v>49</v>
      </c>
      <c r="D1" s="20" t="s">
        <v>49</v>
      </c>
      <c r="E1" s="20" t="s">
        <v>49</v>
      </c>
    </row>
    <row r="2" spans="1:5" x14ac:dyDescent="0.25">
      <c r="A2" s="24" t="s">
        <v>49</v>
      </c>
      <c r="B2" s="24" t="s">
        <v>49</v>
      </c>
      <c r="C2" s="24" t="s">
        <v>49</v>
      </c>
      <c r="D2" s="24" t="s">
        <v>49</v>
      </c>
      <c r="E2" s="24" t="s">
        <v>49</v>
      </c>
    </row>
    <row r="4" spans="1:5" x14ac:dyDescent="0.25">
      <c r="A4" s="22" t="s">
        <v>291</v>
      </c>
      <c r="B4" s="22" t="s">
        <v>291</v>
      </c>
      <c r="C4" s="22" t="s">
        <v>291</v>
      </c>
      <c r="D4" s="22" t="s">
        <v>291</v>
      </c>
      <c r="E4" s="22" t="s">
        <v>291</v>
      </c>
    </row>
    <row r="5" spans="1:5" x14ac:dyDescent="0.25">
      <c r="A5" s="23" t="s">
        <v>301</v>
      </c>
      <c r="B5" s="23" t="s">
        <v>301</v>
      </c>
      <c r="C5" s="23" t="s">
        <v>301</v>
      </c>
      <c r="D5" s="23" t="s">
        <v>301</v>
      </c>
      <c r="E5" s="23" t="s">
        <v>301</v>
      </c>
    </row>
    <row r="6" spans="1:5" x14ac:dyDescent="0.25">
      <c r="A6" s="23" t="s">
        <v>490</v>
      </c>
      <c r="B6" s="23" t="s">
        <v>490</v>
      </c>
      <c r="C6" s="23" t="s">
        <v>490</v>
      </c>
      <c r="D6" s="23" t="s">
        <v>490</v>
      </c>
      <c r="E6" s="23" t="s">
        <v>490</v>
      </c>
    </row>
  </sheetData>
  <mergeCells count="4">
    <mergeCell ref="A1:E2"/>
    <mergeCell ref="A4:E4"/>
    <mergeCell ref="A5:E5"/>
    <mergeCell ref="A6:E6"/>
  </mergeCells>
  <hyperlinks>
    <hyperlink ref="A1" location="'13.1.9'!A1" display="CABO DE COBRE COM ISOLACAO SOLIDA EXTRUDADA,COM BAIXA EMISSA O DE FUMACA,UNIPOLAR,1X70MM2,ISOLAMENTO 0,6/1KV,COMPREENDEND O:PREPARO,CORTE E ENFIACAO EM ELETRODUTOS.FORNECIMENTO E COL OCACAO 3%-DESGASTE DE FERRAMENTAS E EPI" xr:uid="{00000000-0004-0000-4D00-000000000000}"/>
    <hyperlink ref="B1" location="'13.1.9'!A1" display="CABO DE COBRE COM ISOLACAO SOLIDA EXTRUDADA,COM BAIXA EMISSA O DE FUMACA,UNIPOLAR,1X70MM2,ISOLAMENTO 0,6/1KV,COMPREENDEND O:PREPARO,CORTE E ENFIACAO EM ELETRODUTOS.FORNECIMENTO E COL OCACAO 3%-DESGASTE DE FERRAMENTAS E EPI" xr:uid="{00000000-0004-0000-4D00-000001000000}"/>
    <hyperlink ref="C1" location="'13.1.9'!A1" display="CABO DE COBRE COM ISOLACAO SOLIDA EXTRUDADA,COM BAIXA EMISSA O DE FUMACA,UNIPOLAR,1X70MM2,ISOLAMENTO 0,6/1KV,COMPREENDEND O:PREPARO,CORTE E ENFIACAO EM ELETRODUTOS.FORNECIMENTO E COL OCACAO 3%-DESGASTE DE FERRAMENTAS E EPI" xr:uid="{00000000-0004-0000-4D00-000002000000}"/>
    <hyperlink ref="D1" location="'13.1.9'!A1" display="CABO DE COBRE COM ISOLACAO SOLIDA EXTRUDADA,COM BAIXA EMISSA O DE FUMACA,UNIPOLAR,1X70MM2,ISOLAMENTO 0,6/1KV,COMPREENDEND O:PREPARO,CORTE E ENFIACAO EM ELETRODUTOS.FORNECIMENTO E COL OCACAO 3%-DESGASTE DE FERRAMENTAS E EPI" xr:uid="{00000000-0004-0000-4D00-000003000000}"/>
    <hyperlink ref="E1" location="'13.1.9'!A1" display="CABO DE COBRE COM ISOLACAO SOLIDA EXTRUDADA,COM BAIXA EMISSA O DE FUMACA,UNIPOLAR,1X70MM2,ISOLAMENTO 0,6/1KV,COMPREENDEND O:PREPARO,CORTE E ENFIACAO EM ELETRODUTOS.FORNECIMENTO E COL OCACAO 3%-DESGASTE DE FERRAMENTAS E EPI" xr:uid="{00000000-0004-0000-4D00-000004000000}"/>
    <hyperlink ref="A2" location="'13.1.9'!A1" display="CABO DE COBRE COM ISOLACAO SOLIDA EXTRUDADA,COM BAIXA EMISSA O DE FUMACA,UNIPOLAR,1X70MM2,ISOLAMENTO 0,6/1KV,COMPREENDEND O:PREPARO,CORTE E ENFIACAO EM ELETRODUTOS.FORNECIMENTO E COL OCACAO 3%-DESGASTE DE FERRAMENTAS E EPI" xr:uid="{00000000-0004-0000-4D00-000005000000}"/>
    <hyperlink ref="B2" location="'13.1.9'!A1" display="CABO DE COBRE COM ISOLACAO SOLIDA EXTRUDADA,COM BAIXA EMISSA O DE FUMACA,UNIPOLAR,1X70MM2,ISOLAMENTO 0,6/1KV,COMPREENDEND O:PREPARO,CORTE E ENFIACAO EM ELETRODUTOS.FORNECIMENTO E COL OCACAO 3%-DESGASTE DE FERRAMENTAS E EPI" xr:uid="{00000000-0004-0000-4D00-000006000000}"/>
    <hyperlink ref="C2" location="'13.1.9'!A1" display="CABO DE COBRE COM ISOLACAO SOLIDA EXTRUDADA,COM BAIXA EMISSA O DE FUMACA,UNIPOLAR,1X70MM2,ISOLAMENTO 0,6/1KV,COMPREENDEND O:PREPARO,CORTE E ENFIACAO EM ELETRODUTOS.FORNECIMENTO E COL OCACAO 3%-DESGASTE DE FERRAMENTAS E EPI" xr:uid="{00000000-0004-0000-4D00-000007000000}"/>
    <hyperlink ref="D2" location="'13.1.9'!A1" display="CABO DE COBRE COM ISOLACAO SOLIDA EXTRUDADA,COM BAIXA EMISSA O DE FUMACA,UNIPOLAR,1X70MM2,ISOLAMENTO 0,6/1KV,COMPREENDEND O:PREPARO,CORTE E ENFIACAO EM ELETRODUTOS.FORNECIMENTO E COL OCACAO 3%-DESGASTE DE FERRAMENTAS E EPI" xr:uid="{00000000-0004-0000-4D00-000008000000}"/>
    <hyperlink ref="E2" location="'13.1.9'!A1" display="CABO DE COBRE COM ISOLACAO SOLIDA EXTRUDADA,COM BAIXA EMISSA O DE FUMACA,UNIPOLAR,1X70MM2,ISOLAMENTO 0,6/1KV,COMPREENDEND O:PREPARO,CORTE E ENFIACAO EM ELETRODUTOS.FORNECIMENTO E COL OCACAO 3%-DESGASTE DE FERRAMENTAS E EPI" xr:uid="{00000000-0004-0000-4D00-000009000000}"/>
    <hyperlink ref="A4" location="'13.1.9'!A1" display="Bandejas de cabos" xr:uid="{00000000-0004-0000-4D00-00000A000000}"/>
    <hyperlink ref="B4" location="'13.1.9'!A1" display="Bandejas de cabos" xr:uid="{00000000-0004-0000-4D00-00000B000000}"/>
    <hyperlink ref="C4" location="'13.1.9'!A1" display="Bandejas de cabos" xr:uid="{00000000-0004-0000-4D00-00000C000000}"/>
    <hyperlink ref="D4" location="'13.1.9'!A1" display="Bandejas de cabos" xr:uid="{00000000-0004-0000-4D00-00000D000000}"/>
    <hyperlink ref="E4" location="'13.1.9'!A1" display="Bandejas de cabos" xr:uid="{00000000-0004-0000-4D00-00000E000000}"/>
  </hyperlinks>
  <pageMargins left="0.511811024" right="0.511811024" top="0.78740157499999996" bottom="0.78740157499999996" header="0.31496062000000002" footer="0.3149606200000000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53</v>
      </c>
      <c r="B1" s="20" t="s">
        <v>53</v>
      </c>
      <c r="C1" s="20" t="s">
        <v>53</v>
      </c>
      <c r="D1" s="20" t="s">
        <v>53</v>
      </c>
      <c r="E1" s="20" t="s">
        <v>53</v>
      </c>
    </row>
    <row r="2" spans="1:5" x14ac:dyDescent="0.25">
      <c r="A2" s="24" t="s">
        <v>53</v>
      </c>
      <c r="B2" s="24" t="s">
        <v>53</v>
      </c>
      <c r="C2" s="24" t="s">
        <v>53</v>
      </c>
      <c r="D2" s="24" t="s">
        <v>53</v>
      </c>
      <c r="E2" s="24" t="s">
        <v>53</v>
      </c>
    </row>
    <row r="4" spans="1:5" x14ac:dyDescent="0.25">
      <c r="A4" s="22" t="s">
        <v>291</v>
      </c>
      <c r="B4" s="22" t="s">
        <v>291</v>
      </c>
      <c r="C4" s="22" t="s">
        <v>291</v>
      </c>
      <c r="D4" s="22" t="s">
        <v>291</v>
      </c>
      <c r="E4" s="22" t="s">
        <v>291</v>
      </c>
    </row>
    <row r="5" spans="1:5" x14ac:dyDescent="0.25">
      <c r="A5" s="23" t="s">
        <v>302</v>
      </c>
      <c r="B5" s="23" t="s">
        <v>302</v>
      </c>
      <c r="C5" s="23" t="s">
        <v>302</v>
      </c>
      <c r="D5" s="23" t="s">
        <v>302</v>
      </c>
      <c r="E5" s="23" t="s">
        <v>302</v>
      </c>
    </row>
    <row r="6" spans="1:5" x14ac:dyDescent="0.25">
      <c r="A6" s="23" t="s">
        <v>490</v>
      </c>
      <c r="B6" s="23" t="s">
        <v>490</v>
      </c>
      <c r="C6" s="23" t="s">
        <v>490</v>
      </c>
      <c r="D6" s="23" t="s">
        <v>490</v>
      </c>
      <c r="E6" s="23" t="s">
        <v>490</v>
      </c>
    </row>
  </sheetData>
  <mergeCells count="4">
    <mergeCell ref="A1:E2"/>
    <mergeCell ref="A4:E4"/>
    <mergeCell ref="A5:E5"/>
    <mergeCell ref="A6:E6"/>
  </mergeCells>
  <hyperlinks>
    <hyperlink ref="A1" location="'13.1.10'!A1" display="CABO DE COBRE COM ISOLACAO SOLIDA EXTRUDADA,COM BAIXA EMISSA O DE FUMACA,UNIPOLAR,1X95MM2,ISOLAMENTO 0,6/1KV,COMPREENDEND O:PREPARO,CORTE E ENFIACAO EM ELETRODUTOS.FORNECIMENTO E COL OCACAO 3%-DESGASTE DE FERRAMENTAS E EPI" xr:uid="{00000000-0004-0000-4E00-000000000000}"/>
    <hyperlink ref="B1" location="'13.1.10'!A1" display="CABO DE COBRE COM ISOLACAO SOLIDA EXTRUDADA,COM BAIXA EMISSA O DE FUMACA,UNIPOLAR,1X95MM2,ISOLAMENTO 0,6/1KV,COMPREENDEND O:PREPARO,CORTE E ENFIACAO EM ELETRODUTOS.FORNECIMENTO E COL OCACAO 3%-DESGASTE DE FERRAMENTAS E EPI" xr:uid="{00000000-0004-0000-4E00-000001000000}"/>
    <hyperlink ref="C1" location="'13.1.10'!A1" display="CABO DE COBRE COM ISOLACAO SOLIDA EXTRUDADA,COM BAIXA EMISSA O DE FUMACA,UNIPOLAR,1X95MM2,ISOLAMENTO 0,6/1KV,COMPREENDEND O:PREPARO,CORTE E ENFIACAO EM ELETRODUTOS.FORNECIMENTO E COL OCACAO 3%-DESGASTE DE FERRAMENTAS E EPI" xr:uid="{00000000-0004-0000-4E00-000002000000}"/>
    <hyperlink ref="D1" location="'13.1.10'!A1" display="CABO DE COBRE COM ISOLACAO SOLIDA EXTRUDADA,COM BAIXA EMISSA O DE FUMACA,UNIPOLAR,1X95MM2,ISOLAMENTO 0,6/1KV,COMPREENDEND O:PREPARO,CORTE E ENFIACAO EM ELETRODUTOS.FORNECIMENTO E COL OCACAO 3%-DESGASTE DE FERRAMENTAS E EPI" xr:uid="{00000000-0004-0000-4E00-000003000000}"/>
    <hyperlink ref="E1" location="'13.1.10'!A1" display="CABO DE COBRE COM ISOLACAO SOLIDA EXTRUDADA,COM BAIXA EMISSA O DE FUMACA,UNIPOLAR,1X95MM2,ISOLAMENTO 0,6/1KV,COMPREENDEND O:PREPARO,CORTE E ENFIACAO EM ELETRODUTOS.FORNECIMENTO E COL OCACAO 3%-DESGASTE DE FERRAMENTAS E EPI" xr:uid="{00000000-0004-0000-4E00-000004000000}"/>
    <hyperlink ref="A2" location="'13.1.10'!A1" display="CABO DE COBRE COM ISOLACAO SOLIDA EXTRUDADA,COM BAIXA EMISSA O DE FUMACA,UNIPOLAR,1X95MM2,ISOLAMENTO 0,6/1KV,COMPREENDEND O:PREPARO,CORTE E ENFIACAO EM ELETRODUTOS.FORNECIMENTO E COL OCACAO 3%-DESGASTE DE FERRAMENTAS E EPI" xr:uid="{00000000-0004-0000-4E00-000005000000}"/>
    <hyperlink ref="B2" location="'13.1.10'!A1" display="CABO DE COBRE COM ISOLACAO SOLIDA EXTRUDADA,COM BAIXA EMISSA O DE FUMACA,UNIPOLAR,1X95MM2,ISOLAMENTO 0,6/1KV,COMPREENDEND O:PREPARO,CORTE E ENFIACAO EM ELETRODUTOS.FORNECIMENTO E COL OCACAO 3%-DESGASTE DE FERRAMENTAS E EPI" xr:uid="{00000000-0004-0000-4E00-000006000000}"/>
    <hyperlink ref="C2" location="'13.1.10'!A1" display="CABO DE COBRE COM ISOLACAO SOLIDA EXTRUDADA,COM BAIXA EMISSA O DE FUMACA,UNIPOLAR,1X95MM2,ISOLAMENTO 0,6/1KV,COMPREENDEND O:PREPARO,CORTE E ENFIACAO EM ELETRODUTOS.FORNECIMENTO E COL OCACAO 3%-DESGASTE DE FERRAMENTAS E EPI" xr:uid="{00000000-0004-0000-4E00-000007000000}"/>
    <hyperlink ref="D2" location="'13.1.10'!A1" display="CABO DE COBRE COM ISOLACAO SOLIDA EXTRUDADA,COM BAIXA EMISSA O DE FUMACA,UNIPOLAR,1X95MM2,ISOLAMENTO 0,6/1KV,COMPREENDEND O:PREPARO,CORTE E ENFIACAO EM ELETRODUTOS.FORNECIMENTO E COL OCACAO 3%-DESGASTE DE FERRAMENTAS E EPI" xr:uid="{00000000-0004-0000-4E00-000008000000}"/>
    <hyperlink ref="E2" location="'13.1.10'!A1" display="CABO DE COBRE COM ISOLACAO SOLIDA EXTRUDADA,COM BAIXA EMISSA O DE FUMACA,UNIPOLAR,1X95MM2,ISOLAMENTO 0,6/1KV,COMPREENDEND O:PREPARO,CORTE E ENFIACAO EM ELETRODUTOS.FORNECIMENTO E COL OCACAO 3%-DESGASTE DE FERRAMENTAS E EPI" xr:uid="{00000000-0004-0000-4E00-000009000000}"/>
    <hyperlink ref="A4" location="'13.1.10'!A1" display="Bandejas de cabos" xr:uid="{00000000-0004-0000-4E00-00000A000000}"/>
    <hyperlink ref="B4" location="'13.1.10'!A1" display="Bandejas de cabos" xr:uid="{00000000-0004-0000-4E00-00000B000000}"/>
    <hyperlink ref="C4" location="'13.1.10'!A1" display="Bandejas de cabos" xr:uid="{00000000-0004-0000-4E00-00000C000000}"/>
    <hyperlink ref="D4" location="'13.1.10'!A1" display="Bandejas de cabos" xr:uid="{00000000-0004-0000-4E00-00000D000000}"/>
    <hyperlink ref="E4" location="'13.1.10'!A1" display="Bandejas de cabos" xr:uid="{00000000-0004-0000-4E00-00000E000000}"/>
  </hyperlinks>
  <pageMargins left="0.511811024" right="0.511811024" top="0.78740157499999996" bottom="0.78740157499999996" header="0.31496062000000002" footer="0.3149606200000000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57</v>
      </c>
      <c r="B1" s="20" t="s">
        <v>57</v>
      </c>
      <c r="C1" s="20" t="s">
        <v>57</v>
      </c>
      <c r="D1" s="20" t="s">
        <v>57</v>
      </c>
      <c r="E1" s="20" t="s">
        <v>57</v>
      </c>
    </row>
    <row r="2" spans="1:5" x14ac:dyDescent="0.25">
      <c r="A2" s="24" t="s">
        <v>57</v>
      </c>
      <c r="B2" s="24" t="s">
        <v>57</v>
      </c>
      <c r="C2" s="24" t="s">
        <v>57</v>
      </c>
      <c r="D2" s="24" t="s">
        <v>57</v>
      </c>
      <c r="E2" s="24" t="s">
        <v>57</v>
      </c>
    </row>
    <row r="4" spans="1:5" x14ac:dyDescent="0.25">
      <c r="A4" s="22" t="s">
        <v>291</v>
      </c>
      <c r="B4" s="22" t="s">
        <v>291</v>
      </c>
      <c r="C4" s="22" t="s">
        <v>291</v>
      </c>
      <c r="D4" s="22" t="s">
        <v>291</v>
      </c>
      <c r="E4" s="22" t="s">
        <v>291</v>
      </c>
    </row>
    <row r="5" spans="1:5" x14ac:dyDescent="0.25">
      <c r="A5" s="23" t="s">
        <v>303</v>
      </c>
      <c r="B5" s="23" t="s">
        <v>303</v>
      </c>
      <c r="C5" s="23" t="s">
        <v>303</v>
      </c>
      <c r="D5" s="23" t="s">
        <v>303</v>
      </c>
      <c r="E5" s="23" t="s">
        <v>303</v>
      </c>
    </row>
    <row r="6" spans="1:5" x14ac:dyDescent="0.25">
      <c r="A6" s="23" t="s">
        <v>490</v>
      </c>
      <c r="B6" s="23" t="s">
        <v>490</v>
      </c>
      <c r="C6" s="23" t="s">
        <v>490</v>
      </c>
      <c r="D6" s="23" t="s">
        <v>490</v>
      </c>
      <c r="E6" s="23" t="s">
        <v>490</v>
      </c>
    </row>
  </sheetData>
  <mergeCells count="4">
    <mergeCell ref="A1:E2"/>
    <mergeCell ref="A4:E4"/>
    <mergeCell ref="A5:E5"/>
    <mergeCell ref="A6:E6"/>
  </mergeCells>
  <hyperlinks>
    <hyperlink ref="A1" location="'13.1.11'!A1" display="CABO DE COBRE COM ISOLACAO SOLIDA EXTRUDADA,COM BAIXA EMISSA O DE FUMACA,UNIPOLAR,1X185MM2,ISOLAMENTO 0,6/1KV,COMPREENDEN DO:PREPARO,CORTE E ENFIACAO EM ELETRODUTOS.FORNECIMENTO E CO LOCACAO 3%-DESGASTE DE FERRAMENTAS E EPI" xr:uid="{00000000-0004-0000-4F00-000000000000}"/>
    <hyperlink ref="B1" location="'13.1.11'!A1" display="CABO DE COBRE COM ISOLACAO SOLIDA EXTRUDADA,COM BAIXA EMISSA O DE FUMACA,UNIPOLAR,1X185MM2,ISOLAMENTO 0,6/1KV,COMPREENDEN DO:PREPARO,CORTE E ENFIACAO EM ELETRODUTOS.FORNECIMENTO E CO LOCACAO 3%-DESGASTE DE FERRAMENTAS E EPI" xr:uid="{00000000-0004-0000-4F00-000001000000}"/>
    <hyperlink ref="C1" location="'13.1.11'!A1" display="CABO DE COBRE COM ISOLACAO SOLIDA EXTRUDADA,COM BAIXA EMISSA O DE FUMACA,UNIPOLAR,1X185MM2,ISOLAMENTO 0,6/1KV,COMPREENDEN DO:PREPARO,CORTE E ENFIACAO EM ELETRODUTOS.FORNECIMENTO E CO LOCACAO 3%-DESGASTE DE FERRAMENTAS E EPI" xr:uid="{00000000-0004-0000-4F00-000002000000}"/>
    <hyperlink ref="D1" location="'13.1.11'!A1" display="CABO DE COBRE COM ISOLACAO SOLIDA EXTRUDADA,COM BAIXA EMISSA O DE FUMACA,UNIPOLAR,1X185MM2,ISOLAMENTO 0,6/1KV,COMPREENDEN DO:PREPARO,CORTE E ENFIACAO EM ELETRODUTOS.FORNECIMENTO E CO LOCACAO 3%-DESGASTE DE FERRAMENTAS E EPI" xr:uid="{00000000-0004-0000-4F00-000003000000}"/>
    <hyperlink ref="E1" location="'13.1.11'!A1" display="CABO DE COBRE COM ISOLACAO SOLIDA EXTRUDADA,COM BAIXA EMISSA O DE FUMACA,UNIPOLAR,1X185MM2,ISOLAMENTO 0,6/1KV,COMPREENDEN DO:PREPARO,CORTE E ENFIACAO EM ELETRODUTOS.FORNECIMENTO E CO LOCACAO 3%-DESGASTE DE FERRAMENTAS E EPI" xr:uid="{00000000-0004-0000-4F00-000004000000}"/>
    <hyperlink ref="A2" location="'13.1.11'!A1" display="CABO DE COBRE COM ISOLACAO SOLIDA EXTRUDADA,COM BAIXA EMISSA O DE FUMACA,UNIPOLAR,1X185MM2,ISOLAMENTO 0,6/1KV,COMPREENDEN DO:PREPARO,CORTE E ENFIACAO EM ELETRODUTOS.FORNECIMENTO E CO LOCACAO 3%-DESGASTE DE FERRAMENTAS E EPI" xr:uid="{00000000-0004-0000-4F00-000005000000}"/>
    <hyperlink ref="B2" location="'13.1.11'!A1" display="CABO DE COBRE COM ISOLACAO SOLIDA EXTRUDADA,COM BAIXA EMISSA O DE FUMACA,UNIPOLAR,1X185MM2,ISOLAMENTO 0,6/1KV,COMPREENDEN DO:PREPARO,CORTE E ENFIACAO EM ELETRODUTOS.FORNECIMENTO E CO LOCACAO 3%-DESGASTE DE FERRAMENTAS E EPI" xr:uid="{00000000-0004-0000-4F00-000006000000}"/>
    <hyperlink ref="C2" location="'13.1.11'!A1" display="CABO DE COBRE COM ISOLACAO SOLIDA EXTRUDADA,COM BAIXA EMISSA O DE FUMACA,UNIPOLAR,1X185MM2,ISOLAMENTO 0,6/1KV,COMPREENDEN DO:PREPARO,CORTE E ENFIACAO EM ELETRODUTOS.FORNECIMENTO E CO LOCACAO 3%-DESGASTE DE FERRAMENTAS E EPI" xr:uid="{00000000-0004-0000-4F00-000007000000}"/>
    <hyperlink ref="D2" location="'13.1.11'!A1" display="CABO DE COBRE COM ISOLACAO SOLIDA EXTRUDADA,COM BAIXA EMISSA O DE FUMACA,UNIPOLAR,1X185MM2,ISOLAMENTO 0,6/1KV,COMPREENDEN DO:PREPARO,CORTE E ENFIACAO EM ELETRODUTOS.FORNECIMENTO E CO LOCACAO 3%-DESGASTE DE FERRAMENTAS E EPI" xr:uid="{00000000-0004-0000-4F00-000008000000}"/>
    <hyperlink ref="E2" location="'13.1.11'!A1" display="CABO DE COBRE COM ISOLACAO SOLIDA EXTRUDADA,COM BAIXA EMISSA O DE FUMACA,UNIPOLAR,1X185MM2,ISOLAMENTO 0,6/1KV,COMPREENDEN DO:PREPARO,CORTE E ENFIACAO EM ELETRODUTOS.FORNECIMENTO E CO LOCACAO 3%-DESGASTE DE FERRAMENTAS E EPI" xr:uid="{00000000-0004-0000-4F00-000009000000}"/>
    <hyperlink ref="A4" location="'13.1.11'!A1" display="Bandejas de cabos" xr:uid="{00000000-0004-0000-4F00-00000A000000}"/>
    <hyperlink ref="B4" location="'13.1.11'!A1" display="Bandejas de cabos" xr:uid="{00000000-0004-0000-4F00-00000B000000}"/>
    <hyperlink ref="C4" location="'13.1.11'!A1" display="Bandejas de cabos" xr:uid="{00000000-0004-0000-4F00-00000C000000}"/>
    <hyperlink ref="D4" location="'13.1.11'!A1" display="Bandejas de cabos" xr:uid="{00000000-0004-0000-4F00-00000D000000}"/>
    <hyperlink ref="E4" location="'13.1.11'!A1" display="Bandejas de cabos" xr:uid="{00000000-0004-0000-4F00-00000E000000}"/>
  </hyperlinks>
  <pageMargins left="0.511811024" right="0.511811024" top="0.78740157499999996" bottom="0.78740157499999996" header="0.31496062000000002" footer="0.3149606200000000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E11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61</v>
      </c>
      <c r="B1" s="20" t="s">
        <v>61</v>
      </c>
      <c r="C1" s="20" t="s">
        <v>61</v>
      </c>
      <c r="D1" s="20" t="s">
        <v>61</v>
      </c>
      <c r="E1" s="20" t="s">
        <v>61</v>
      </c>
    </row>
    <row r="2" spans="1:5" x14ac:dyDescent="0.25">
      <c r="A2" s="20" t="s">
        <v>61</v>
      </c>
      <c r="B2" s="20" t="s">
        <v>61</v>
      </c>
      <c r="C2" s="20" t="s">
        <v>61</v>
      </c>
      <c r="D2" s="20" t="s">
        <v>61</v>
      </c>
      <c r="E2" s="20" t="s">
        <v>61</v>
      </c>
    </row>
    <row r="4" spans="1:5" x14ac:dyDescent="0.25">
      <c r="A4" s="18" t="s">
        <v>304</v>
      </c>
      <c r="B4" s="18" t="s">
        <v>304</v>
      </c>
      <c r="C4" s="18" t="s">
        <v>304</v>
      </c>
      <c r="D4" s="18" t="s">
        <v>304</v>
      </c>
      <c r="E4" s="18" t="s">
        <v>304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307</v>
      </c>
      <c r="D7" s="8" t="s">
        <v>491</v>
      </c>
      <c r="E7" s="8">
        <v>1.0633500000000127</v>
      </c>
    </row>
    <row r="8" spans="1:5" ht="24.75" x14ac:dyDescent="0.25">
      <c r="A8" s="8" t="s">
        <v>485</v>
      </c>
      <c r="B8" s="8" t="s">
        <v>283</v>
      </c>
      <c r="C8" s="8" t="s">
        <v>307</v>
      </c>
      <c r="D8" s="8" t="s">
        <v>492</v>
      </c>
      <c r="E8" s="8">
        <v>0.17885366875602413</v>
      </c>
    </row>
    <row r="9" spans="1:5" ht="24.75" x14ac:dyDescent="0.25">
      <c r="A9" s="8" t="s">
        <v>485</v>
      </c>
      <c r="B9" s="8" t="s">
        <v>283</v>
      </c>
      <c r="C9" s="8" t="s">
        <v>307</v>
      </c>
      <c r="D9" s="8" t="s">
        <v>493</v>
      </c>
      <c r="E9" s="8">
        <v>0.17885366875601977</v>
      </c>
    </row>
    <row r="10" spans="1:5" ht="24.75" x14ac:dyDescent="0.25">
      <c r="A10" s="8" t="s">
        <v>485</v>
      </c>
      <c r="B10" s="8" t="s">
        <v>283</v>
      </c>
      <c r="C10" s="8" t="s">
        <v>307</v>
      </c>
      <c r="D10" s="8" t="s">
        <v>494</v>
      </c>
      <c r="E10" s="8">
        <v>0.91710000000013103</v>
      </c>
    </row>
    <row r="11" spans="1:5" x14ac:dyDescent="0.25">
      <c r="A11" s="1" t="s">
        <v>276</v>
      </c>
      <c r="B11" s="1" t="s">
        <v>276</v>
      </c>
      <c r="C11" s="1">
        <f>SUBTOTAL(103,Elements13_1_121[Elemento])</f>
        <v>4</v>
      </c>
      <c r="D11" s="1" t="s">
        <v>276</v>
      </c>
      <c r="E11" s="1">
        <f>SUBTOTAL(109,Elements13_1_121[Totais:])</f>
        <v>2.3381573375121878</v>
      </c>
    </row>
  </sheetData>
  <mergeCells count="3">
    <mergeCell ref="A1:E2"/>
    <mergeCell ref="A4:E4"/>
    <mergeCell ref="A5:E5"/>
  </mergeCells>
  <hyperlinks>
    <hyperlink ref="A1" location="'13.1.12'!A1" display="ELETROCALHA PERFURADA,COM TAMPA,TIPO &quot;U&quot;,100X50MM,TRATAMENTO SUPERFICIAL PRE-ZINCADO A QUENTE,INCLUSIVE CONEXOES,ACESSOR IOS E FIXACAO SUPERIOR.FORNECIMENTO E COLOCACAO 3%-DESGASTE DE FERRAMENTAS E EPI 20%-CONEXOES" xr:uid="{00000000-0004-0000-5000-000000000000}"/>
    <hyperlink ref="B1" location="'13.1.12'!A1" display="ELETROCALHA PERFURADA,COM TAMPA,TIPO &quot;U&quot;,100X50MM,TRATAMENTO SUPERFICIAL PRE-ZINCADO A QUENTE,INCLUSIVE CONEXOES,ACESSOR IOS E FIXACAO SUPERIOR.FORNECIMENTO E COLOCACAO 3%-DESGASTE DE FERRAMENTAS E EPI 20%-CONEXOES" xr:uid="{00000000-0004-0000-5000-000001000000}"/>
    <hyperlink ref="C1" location="'13.1.12'!A1" display="ELETROCALHA PERFURADA,COM TAMPA,TIPO &quot;U&quot;,100X50MM,TRATAMENTO SUPERFICIAL PRE-ZINCADO A QUENTE,INCLUSIVE CONEXOES,ACESSOR IOS E FIXACAO SUPERIOR.FORNECIMENTO E COLOCACAO 3%-DESGASTE DE FERRAMENTAS E EPI 20%-CONEXOES" xr:uid="{00000000-0004-0000-5000-000002000000}"/>
    <hyperlink ref="D1" location="'13.1.12'!A1" display="ELETROCALHA PERFURADA,COM TAMPA,TIPO &quot;U&quot;,100X50MM,TRATAMENTO SUPERFICIAL PRE-ZINCADO A QUENTE,INCLUSIVE CONEXOES,ACESSOR IOS E FIXACAO SUPERIOR.FORNECIMENTO E COLOCACAO 3%-DESGASTE DE FERRAMENTAS E EPI 20%-CONEXOES" xr:uid="{00000000-0004-0000-5000-000003000000}"/>
    <hyperlink ref="E1" location="'13.1.12'!A1" display="ELETROCALHA PERFURADA,COM TAMPA,TIPO &quot;U&quot;,100X50MM,TRATAMENTO SUPERFICIAL PRE-ZINCADO A QUENTE,INCLUSIVE CONEXOES,ACESSOR IOS E FIXACAO SUPERIOR.FORNECIMENTO E COLOCACAO 3%-DESGASTE DE FERRAMENTAS E EPI 20%-CONEXOES" xr:uid="{00000000-0004-0000-5000-000004000000}"/>
    <hyperlink ref="A2" location="'13.1.12'!A1" display="ELETROCALHA PERFURADA,COM TAMPA,TIPO &quot;U&quot;,100X50MM,TRATAMENTO SUPERFICIAL PRE-ZINCADO A QUENTE,INCLUSIVE CONEXOES,ACESSOR IOS E FIXACAO SUPERIOR.FORNECIMENTO E COLOCACAO 3%-DESGASTE DE FERRAMENTAS E EPI 20%-CONEXOES" xr:uid="{00000000-0004-0000-5000-000005000000}"/>
    <hyperlink ref="B2" location="'13.1.12'!A1" display="ELETROCALHA PERFURADA,COM TAMPA,TIPO &quot;U&quot;,100X50MM,TRATAMENTO SUPERFICIAL PRE-ZINCADO A QUENTE,INCLUSIVE CONEXOES,ACESSOR IOS E FIXACAO SUPERIOR.FORNECIMENTO E COLOCACAO 3%-DESGASTE DE FERRAMENTAS E EPI 20%-CONEXOES" xr:uid="{00000000-0004-0000-5000-000006000000}"/>
    <hyperlink ref="C2" location="'13.1.12'!A1" display="ELETROCALHA PERFURADA,COM TAMPA,TIPO &quot;U&quot;,100X50MM,TRATAMENTO SUPERFICIAL PRE-ZINCADO A QUENTE,INCLUSIVE CONEXOES,ACESSOR IOS E FIXACAO SUPERIOR.FORNECIMENTO E COLOCACAO 3%-DESGASTE DE FERRAMENTAS E EPI 20%-CONEXOES" xr:uid="{00000000-0004-0000-5000-000007000000}"/>
    <hyperlink ref="D2" location="'13.1.12'!A1" display="ELETROCALHA PERFURADA,COM TAMPA,TIPO &quot;U&quot;,100X50MM,TRATAMENTO SUPERFICIAL PRE-ZINCADO A QUENTE,INCLUSIVE CONEXOES,ACESSOR IOS E FIXACAO SUPERIOR.FORNECIMENTO E COLOCACAO 3%-DESGASTE DE FERRAMENTAS E EPI 20%-CONEXOES" xr:uid="{00000000-0004-0000-5000-000008000000}"/>
    <hyperlink ref="E2" location="'13.1.12'!A1" display="ELETROCALHA PERFURADA,COM TAMPA,TIPO &quot;U&quot;,100X50MM,TRATAMENTO SUPERFICIAL PRE-ZINCADO A QUENTE,INCLUSIVE CONEXOES,ACESSOR IOS E FIXACAO SUPERIOR.FORNECIMENTO E COLOCACAO 3%-DESGASTE DE FERRAMENTAS E EPI 20%-CONEXOES" xr:uid="{00000000-0004-0000-5000-000009000000}"/>
    <hyperlink ref="A4" location="'13.1.12'!A1" display="Bandejas de cabos (Comprimento)" xr:uid="{00000000-0004-0000-5000-00000A000000}"/>
    <hyperlink ref="B4" location="'13.1.12'!A1" display="Bandejas de cabos (Comprimento)" xr:uid="{00000000-0004-0000-5000-00000B000000}"/>
    <hyperlink ref="C4" location="'13.1.12'!A1" display="Bandejas de cabos (Comprimento)" xr:uid="{00000000-0004-0000-5000-00000C000000}"/>
    <hyperlink ref="D4" location="'13.1.12'!A1" display="Bandejas de cabos (Comprimento)" xr:uid="{00000000-0004-0000-5000-00000D000000}"/>
    <hyperlink ref="E4" location="'13.1.12'!A1" display="Bandejas de cabos (Comprimento)" xr:uid="{00000000-0004-0000-50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E2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65</v>
      </c>
      <c r="B1" s="20" t="s">
        <v>65</v>
      </c>
      <c r="C1" s="20" t="s">
        <v>65</v>
      </c>
      <c r="D1" s="20" t="s">
        <v>65</v>
      </c>
      <c r="E1" s="20" t="s">
        <v>65</v>
      </c>
    </row>
    <row r="2" spans="1:5" x14ac:dyDescent="0.25">
      <c r="A2" s="20" t="s">
        <v>65</v>
      </c>
      <c r="B2" s="20" t="s">
        <v>65</v>
      </c>
      <c r="C2" s="20" t="s">
        <v>65</v>
      </c>
      <c r="D2" s="20" t="s">
        <v>65</v>
      </c>
      <c r="E2" s="20" t="s">
        <v>65</v>
      </c>
    </row>
    <row r="4" spans="1:5" x14ac:dyDescent="0.25">
      <c r="A4" s="18" t="s">
        <v>304</v>
      </c>
      <c r="B4" s="18" t="s">
        <v>304</v>
      </c>
      <c r="C4" s="18" t="s">
        <v>304</v>
      </c>
      <c r="D4" s="18" t="s">
        <v>304</v>
      </c>
      <c r="E4" s="18" t="s">
        <v>304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307</v>
      </c>
      <c r="D7" s="8" t="s">
        <v>495</v>
      </c>
      <c r="E7" s="8">
        <v>0.10000000000000325</v>
      </c>
    </row>
    <row r="8" spans="1:5" ht="24.75" x14ac:dyDescent="0.25">
      <c r="A8" s="8" t="s">
        <v>485</v>
      </c>
      <c r="B8" s="8" t="s">
        <v>283</v>
      </c>
      <c r="C8" s="8" t="s">
        <v>307</v>
      </c>
      <c r="D8" s="8" t="s">
        <v>496</v>
      </c>
      <c r="E8" s="8">
        <v>0.63899999999998469</v>
      </c>
    </row>
    <row r="9" spans="1:5" ht="24.75" x14ac:dyDescent="0.25">
      <c r="A9" s="8" t="s">
        <v>485</v>
      </c>
      <c r="B9" s="8" t="s">
        <v>283</v>
      </c>
      <c r="C9" s="8" t="s">
        <v>307</v>
      </c>
      <c r="D9" s="8" t="s">
        <v>497</v>
      </c>
      <c r="E9" s="8">
        <v>0.72634095118173458</v>
      </c>
    </row>
    <row r="10" spans="1:5" ht="24.75" x14ac:dyDescent="0.25">
      <c r="A10" s="8" t="s">
        <v>485</v>
      </c>
      <c r="B10" s="8" t="s">
        <v>283</v>
      </c>
      <c r="C10" s="8" t="s">
        <v>307</v>
      </c>
      <c r="D10" s="8" t="s">
        <v>498</v>
      </c>
      <c r="E10" s="8">
        <v>1.4337728300156098</v>
      </c>
    </row>
    <row r="11" spans="1:5" ht="24.75" x14ac:dyDescent="0.25">
      <c r="A11" s="8" t="s">
        <v>485</v>
      </c>
      <c r="B11" s="8" t="s">
        <v>283</v>
      </c>
      <c r="C11" s="8" t="s">
        <v>307</v>
      </c>
      <c r="D11" s="8" t="s">
        <v>499</v>
      </c>
      <c r="E11" s="8">
        <v>0.49215168835615164</v>
      </c>
    </row>
    <row r="12" spans="1:5" ht="24.75" x14ac:dyDescent="0.25">
      <c r="A12" s="8" t="s">
        <v>485</v>
      </c>
      <c r="B12" s="8" t="s">
        <v>283</v>
      </c>
      <c r="C12" s="8" t="s">
        <v>307</v>
      </c>
      <c r="D12" s="8" t="s">
        <v>500</v>
      </c>
      <c r="E12" s="8">
        <v>1.0069780865951603</v>
      </c>
    </row>
    <row r="13" spans="1:5" ht="24.75" x14ac:dyDescent="0.25">
      <c r="A13" s="8" t="s">
        <v>485</v>
      </c>
      <c r="B13" s="8" t="s">
        <v>283</v>
      </c>
      <c r="C13" s="8" t="s">
        <v>307</v>
      </c>
      <c r="D13" s="8" t="s">
        <v>501</v>
      </c>
      <c r="E13" s="8">
        <v>0.47117660149757984</v>
      </c>
    </row>
    <row r="14" spans="1:5" ht="24.75" x14ac:dyDescent="0.25">
      <c r="A14" s="8" t="s">
        <v>485</v>
      </c>
      <c r="B14" s="8" t="s">
        <v>283</v>
      </c>
      <c r="C14" s="8" t="s">
        <v>307</v>
      </c>
      <c r="D14" s="8" t="s">
        <v>502</v>
      </c>
      <c r="E14" s="8">
        <v>0.17900000000001129</v>
      </c>
    </row>
    <row r="15" spans="1:5" ht="24.75" x14ac:dyDescent="0.25">
      <c r="A15" s="8" t="s">
        <v>485</v>
      </c>
      <c r="B15" s="8" t="s">
        <v>283</v>
      </c>
      <c r="C15" s="8" t="s">
        <v>307</v>
      </c>
      <c r="D15" s="8" t="s">
        <v>503</v>
      </c>
      <c r="E15" s="8">
        <v>0.51708625949401343</v>
      </c>
    </row>
    <row r="16" spans="1:5" ht="24.75" x14ac:dyDescent="0.25">
      <c r="A16" s="8" t="s">
        <v>485</v>
      </c>
      <c r="B16" s="8" t="s">
        <v>283</v>
      </c>
      <c r="C16" s="8" t="s">
        <v>307</v>
      </c>
      <c r="D16" s="8" t="s">
        <v>504</v>
      </c>
      <c r="E16" s="8">
        <v>0.9909760414674107</v>
      </c>
    </row>
    <row r="17" spans="1:5" ht="24.75" x14ac:dyDescent="0.25">
      <c r="A17" s="8" t="s">
        <v>485</v>
      </c>
      <c r="B17" s="8" t="s">
        <v>283</v>
      </c>
      <c r="C17" s="8" t="s">
        <v>307</v>
      </c>
      <c r="D17" s="8" t="s">
        <v>505</v>
      </c>
      <c r="E17" s="8">
        <v>0.22040883481783857</v>
      </c>
    </row>
    <row r="18" spans="1:5" ht="24.75" x14ac:dyDescent="0.25">
      <c r="A18" s="8" t="s">
        <v>485</v>
      </c>
      <c r="B18" s="8" t="s">
        <v>283</v>
      </c>
      <c r="C18" s="8" t="s">
        <v>307</v>
      </c>
      <c r="D18" s="8" t="s">
        <v>506</v>
      </c>
      <c r="E18" s="8">
        <v>0.84773385396741496</v>
      </c>
    </row>
    <row r="19" spans="1:5" ht="24.75" x14ac:dyDescent="0.25">
      <c r="A19" s="8" t="s">
        <v>485</v>
      </c>
      <c r="B19" s="8" t="s">
        <v>283</v>
      </c>
      <c r="C19" s="8" t="s">
        <v>307</v>
      </c>
      <c r="D19" s="8" t="s">
        <v>507</v>
      </c>
      <c r="E19" s="8">
        <v>0.99121041646744201</v>
      </c>
    </row>
    <row r="20" spans="1:5" ht="24.75" x14ac:dyDescent="0.25">
      <c r="A20" s="8" t="s">
        <v>485</v>
      </c>
      <c r="B20" s="8" t="s">
        <v>283</v>
      </c>
      <c r="C20" s="8" t="s">
        <v>307</v>
      </c>
      <c r="D20" s="8" t="s">
        <v>508</v>
      </c>
      <c r="E20" s="8">
        <v>0.52030148509759033</v>
      </c>
    </row>
    <row r="21" spans="1:5" ht="24.75" x14ac:dyDescent="0.25">
      <c r="A21" s="8" t="s">
        <v>485</v>
      </c>
      <c r="B21" s="8" t="s">
        <v>283</v>
      </c>
      <c r="C21" s="8" t="s">
        <v>307</v>
      </c>
      <c r="D21" s="8" t="s">
        <v>509</v>
      </c>
      <c r="E21" s="8">
        <v>0.20796051943985111</v>
      </c>
    </row>
    <row r="22" spans="1:5" ht="24.75" x14ac:dyDescent="0.25">
      <c r="A22" s="8" t="s">
        <v>485</v>
      </c>
      <c r="B22" s="8" t="s">
        <v>283</v>
      </c>
      <c r="C22" s="8" t="s">
        <v>307</v>
      </c>
      <c r="D22" s="8" t="s">
        <v>510</v>
      </c>
      <c r="E22" s="8">
        <v>7.400000000000051E-2</v>
      </c>
    </row>
    <row r="23" spans="1:5" ht="24.75" x14ac:dyDescent="0.25">
      <c r="A23" s="8" t="s">
        <v>485</v>
      </c>
      <c r="B23" s="8" t="s">
        <v>283</v>
      </c>
      <c r="C23" s="8" t="s">
        <v>307</v>
      </c>
      <c r="D23" s="8" t="s">
        <v>511</v>
      </c>
      <c r="E23" s="8">
        <v>0.90460000000001228</v>
      </c>
    </row>
    <row r="24" spans="1:5" ht="24.75" x14ac:dyDescent="0.25">
      <c r="A24" s="8" t="s">
        <v>485</v>
      </c>
      <c r="B24" s="8" t="s">
        <v>283</v>
      </c>
      <c r="C24" s="8" t="s">
        <v>307</v>
      </c>
      <c r="D24" s="8" t="s">
        <v>512</v>
      </c>
      <c r="E24" s="8">
        <v>3.294073922438602E-2</v>
      </c>
    </row>
    <row r="25" spans="1:5" ht="24.75" x14ac:dyDescent="0.25">
      <c r="A25" s="8" t="s">
        <v>485</v>
      </c>
      <c r="B25" s="8" t="s">
        <v>283</v>
      </c>
      <c r="C25" s="8" t="s">
        <v>307</v>
      </c>
      <c r="D25" s="8" t="s">
        <v>513</v>
      </c>
      <c r="E25" s="8">
        <v>1.7616903516352074</v>
      </c>
    </row>
    <row r="26" spans="1:5" x14ac:dyDescent="0.25">
      <c r="A26" s="1" t="s">
        <v>276</v>
      </c>
      <c r="B26" s="1" t="s">
        <v>276</v>
      </c>
      <c r="C26" s="1">
        <f>SUBTOTAL(103,Elements13_1_131[Elemento])</f>
        <v>19</v>
      </c>
      <c r="D26" s="1" t="s">
        <v>276</v>
      </c>
      <c r="E26" s="1">
        <f>SUBTOTAL(109,Elements13_1_131[Totais:])</f>
        <v>12.117328659257403</v>
      </c>
    </row>
  </sheetData>
  <mergeCells count="3">
    <mergeCell ref="A1:E2"/>
    <mergeCell ref="A4:E4"/>
    <mergeCell ref="A5:E5"/>
  </mergeCells>
  <hyperlinks>
    <hyperlink ref="A1" location="'13.1.13'!A1" display="ELETROCALHA PERFURADA,COM TAMPA,TIPO &quot;U&quot;,100X75MM,TRATAMENTO SUPERFICIAL PRE-ZINCADO A QUENTE,INCLUSIVE CONEXOES,ACESSOR IOS E FIXACAO SUPERIOR.FORNECIMENTO E COLOCACAO. 3%-DESGASTE DE FERRAMENTAS E EPI 20%-CONEXOES" xr:uid="{00000000-0004-0000-5100-000000000000}"/>
    <hyperlink ref="B1" location="'13.1.13'!A1" display="ELETROCALHA PERFURADA,COM TAMPA,TIPO &quot;U&quot;,100X75MM,TRATAMENTO SUPERFICIAL PRE-ZINCADO A QUENTE,INCLUSIVE CONEXOES,ACESSOR IOS E FIXACAO SUPERIOR.FORNECIMENTO E COLOCACAO. 3%-DESGASTE DE FERRAMENTAS E EPI 20%-CONEXOES" xr:uid="{00000000-0004-0000-5100-000001000000}"/>
    <hyperlink ref="C1" location="'13.1.13'!A1" display="ELETROCALHA PERFURADA,COM TAMPA,TIPO &quot;U&quot;,100X75MM,TRATAMENTO SUPERFICIAL PRE-ZINCADO A QUENTE,INCLUSIVE CONEXOES,ACESSOR IOS E FIXACAO SUPERIOR.FORNECIMENTO E COLOCACAO. 3%-DESGASTE DE FERRAMENTAS E EPI 20%-CONEXOES" xr:uid="{00000000-0004-0000-5100-000002000000}"/>
    <hyperlink ref="D1" location="'13.1.13'!A1" display="ELETROCALHA PERFURADA,COM TAMPA,TIPO &quot;U&quot;,100X75MM,TRATAMENTO SUPERFICIAL PRE-ZINCADO A QUENTE,INCLUSIVE CONEXOES,ACESSOR IOS E FIXACAO SUPERIOR.FORNECIMENTO E COLOCACAO. 3%-DESGASTE DE FERRAMENTAS E EPI 20%-CONEXOES" xr:uid="{00000000-0004-0000-5100-000003000000}"/>
    <hyperlink ref="E1" location="'13.1.13'!A1" display="ELETROCALHA PERFURADA,COM TAMPA,TIPO &quot;U&quot;,100X75MM,TRATAMENTO SUPERFICIAL PRE-ZINCADO A QUENTE,INCLUSIVE CONEXOES,ACESSOR IOS E FIXACAO SUPERIOR.FORNECIMENTO E COLOCACAO. 3%-DESGASTE DE FERRAMENTAS E EPI 20%-CONEXOES" xr:uid="{00000000-0004-0000-5100-000004000000}"/>
    <hyperlink ref="A2" location="'13.1.13'!A1" display="ELETROCALHA PERFURADA,COM TAMPA,TIPO &quot;U&quot;,100X75MM,TRATAMENTO SUPERFICIAL PRE-ZINCADO A QUENTE,INCLUSIVE CONEXOES,ACESSOR IOS E FIXACAO SUPERIOR.FORNECIMENTO E COLOCACAO. 3%-DESGASTE DE FERRAMENTAS E EPI 20%-CONEXOES" xr:uid="{00000000-0004-0000-5100-000005000000}"/>
    <hyperlink ref="B2" location="'13.1.13'!A1" display="ELETROCALHA PERFURADA,COM TAMPA,TIPO &quot;U&quot;,100X75MM,TRATAMENTO SUPERFICIAL PRE-ZINCADO A QUENTE,INCLUSIVE CONEXOES,ACESSOR IOS E FIXACAO SUPERIOR.FORNECIMENTO E COLOCACAO. 3%-DESGASTE DE FERRAMENTAS E EPI 20%-CONEXOES" xr:uid="{00000000-0004-0000-5100-000006000000}"/>
    <hyperlink ref="C2" location="'13.1.13'!A1" display="ELETROCALHA PERFURADA,COM TAMPA,TIPO &quot;U&quot;,100X75MM,TRATAMENTO SUPERFICIAL PRE-ZINCADO A QUENTE,INCLUSIVE CONEXOES,ACESSOR IOS E FIXACAO SUPERIOR.FORNECIMENTO E COLOCACAO. 3%-DESGASTE DE FERRAMENTAS E EPI 20%-CONEXOES" xr:uid="{00000000-0004-0000-5100-000007000000}"/>
    <hyperlink ref="D2" location="'13.1.13'!A1" display="ELETROCALHA PERFURADA,COM TAMPA,TIPO &quot;U&quot;,100X75MM,TRATAMENTO SUPERFICIAL PRE-ZINCADO A QUENTE,INCLUSIVE CONEXOES,ACESSOR IOS E FIXACAO SUPERIOR.FORNECIMENTO E COLOCACAO. 3%-DESGASTE DE FERRAMENTAS E EPI 20%-CONEXOES" xr:uid="{00000000-0004-0000-5100-000008000000}"/>
    <hyperlink ref="E2" location="'13.1.13'!A1" display="ELETROCALHA PERFURADA,COM TAMPA,TIPO &quot;U&quot;,100X75MM,TRATAMENTO SUPERFICIAL PRE-ZINCADO A QUENTE,INCLUSIVE CONEXOES,ACESSOR IOS E FIXACAO SUPERIOR.FORNECIMENTO E COLOCACAO. 3%-DESGASTE DE FERRAMENTAS E EPI 20%-CONEXOES" xr:uid="{00000000-0004-0000-5100-000009000000}"/>
    <hyperlink ref="A4" location="'13.1.13'!A1" display="Bandejas de cabos (Comprimento)" xr:uid="{00000000-0004-0000-5100-00000A000000}"/>
    <hyperlink ref="B4" location="'13.1.13'!A1" display="Bandejas de cabos (Comprimento)" xr:uid="{00000000-0004-0000-5100-00000B000000}"/>
    <hyperlink ref="C4" location="'13.1.13'!A1" display="Bandejas de cabos (Comprimento)" xr:uid="{00000000-0004-0000-5100-00000C000000}"/>
    <hyperlink ref="D4" location="'13.1.13'!A1" display="Bandejas de cabos (Comprimento)" xr:uid="{00000000-0004-0000-5100-00000D000000}"/>
    <hyperlink ref="E4" location="'13.1.13'!A1" display="Bandejas de cabos (Comprimento)" xr:uid="{00000000-0004-0000-51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E157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69</v>
      </c>
      <c r="B1" s="20" t="s">
        <v>69</v>
      </c>
      <c r="C1" s="20" t="s">
        <v>69</v>
      </c>
      <c r="D1" s="20" t="s">
        <v>69</v>
      </c>
      <c r="E1" s="20" t="s">
        <v>69</v>
      </c>
    </row>
    <row r="2" spans="1:5" x14ac:dyDescent="0.25">
      <c r="A2" s="20" t="s">
        <v>69</v>
      </c>
      <c r="B2" s="20" t="s">
        <v>69</v>
      </c>
      <c r="C2" s="20" t="s">
        <v>69</v>
      </c>
      <c r="D2" s="20" t="s">
        <v>69</v>
      </c>
      <c r="E2" s="20" t="s">
        <v>69</v>
      </c>
    </row>
    <row r="4" spans="1:5" x14ac:dyDescent="0.25">
      <c r="A4" s="18" t="s">
        <v>304</v>
      </c>
      <c r="B4" s="18" t="s">
        <v>304</v>
      </c>
      <c r="C4" s="18" t="s">
        <v>304</v>
      </c>
      <c r="D4" s="18" t="s">
        <v>304</v>
      </c>
      <c r="E4" s="18" t="s">
        <v>304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307</v>
      </c>
      <c r="D7" s="8" t="s">
        <v>514</v>
      </c>
      <c r="E7" s="8">
        <v>5.1776821980511434</v>
      </c>
    </row>
    <row r="8" spans="1:5" ht="24.75" x14ac:dyDescent="0.25">
      <c r="A8" s="8" t="s">
        <v>485</v>
      </c>
      <c r="B8" s="8" t="s">
        <v>283</v>
      </c>
      <c r="C8" s="8" t="s">
        <v>307</v>
      </c>
      <c r="D8" s="8" t="s">
        <v>515</v>
      </c>
      <c r="E8" s="8">
        <v>7.5345798250832932</v>
      </c>
    </row>
    <row r="9" spans="1:5" ht="24.75" x14ac:dyDescent="0.25">
      <c r="A9" s="8" t="s">
        <v>485</v>
      </c>
      <c r="B9" s="8" t="s">
        <v>283</v>
      </c>
      <c r="C9" s="8" t="s">
        <v>307</v>
      </c>
      <c r="D9" s="8" t="s">
        <v>516</v>
      </c>
      <c r="E9" s="8">
        <v>3.7698241636541248</v>
      </c>
    </row>
    <row r="10" spans="1:5" ht="24.75" x14ac:dyDescent="0.25">
      <c r="A10" s="8" t="s">
        <v>485</v>
      </c>
      <c r="B10" s="8" t="s">
        <v>283</v>
      </c>
      <c r="C10" s="8" t="s">
        <v>307</v>
      </c>
      <c r="D10" s="8" t="s">
        <v>517</v>
      </c>
      <c r="E10" s="8">
        <v>0.98661633585844255</v>
      </c>
    </row>
    <row r="11" spans="1:5" ht="24.75" x14ac:dyDescent="0.25">
      <c r="A11" s="8" t="s">
        <v>485</v>
      </c>
      <c r="B11" s="8" t="s">
        <v>283</v>
      </c>
      <c r="C11" s="8" t="s">
        <v>307</v>
      </c>
      <c r="D11" s="8" t="s">
        <v>518</v>
      </c>
      <c r="E11" s="8">
        <v>1.2064498567298769</v>
      </c>
    </row>
    <row r="12" spans="1:5" ht="24.75" x14ac:dyDescent="0.25">
      <c r="A12" s="8" t="s">
        <v>485</v>
      </c>
      <c r="B12" s="8" t="s">
        <v>283</v>
      </c>
      <c r="C12" s="8" t="s">
        <v>307</v>
      </c>
      <c r="D12" s="8" t="s">
        <v>519</v>
      </c>
      <c r="E12" s="8">
        <v>3.1708832805772404</v>
      </c>
    </row>
    <row r="13" spans="1:5" ht="24.75" x14ac:dyDescent="0.25">
      <c r="A13" s="8" t="s">
        <v>485</v>
      </c>
      <c r="B13" s="8" t="s">
        <v>283</v>
      </c>
      <c r="C13" s="8" t="s">
        <v>307</v>
      </c>
      <c r="D13" s="8" t="s">
        <v>520</v>
      </c>
      <c r="E13" s="8">
        <v>0.37795008174808969</v>
      </c>
    </row>
    <row r="14" spans="1:5" ht="24.75" x14ac:dyDescent="0.25">
      <c r="A14" s="8" t="s">
        <v>485</v>
      </c>
      <c r="B14" s="8" t="s">
        <v>283</v>
      </c>
      <c r="C14" s="8" t="s">
        <v>307</v>
      </c>
      <c r="D14" s="8" t="s">
        <v>521</v>
      </c>
      <c r="E14" s="8">
        <v>1.7389999999999772</v>
      </c>
    </row>
    <row r="15" spans="1:5" ht="24.75" x14ac:dyDescent="0.25">
      <c r="A15" s="8" t="s">
        <v>485</v>
      </c>
      <c r="B15" s="8" t="s">
        <v>283</v>
      </c>
      <c r="C15" s="8" t="s">
        <v>307</v>
      </c>
      <c r="D15" s="8" t="s">
        <v>522</v>
      </c>
      <c r="E15" s="8">
        <v>0.45858205492483128</v>
      </c>
    </row>
    <row r="16" spans="1:5" ht="24.75" x14ac:dyDescent="0.25">
      <c r="A16" s="8" t="s">
        <v>485</v>
      </c>
      <c r="B16" s="8" t="s">
        <v>283</v>
      </c>
      <c r="C16" s="8" t="s">
        <v>307</v>
      </c>
      <c r="D16" s="8" t="s">
        <v>523</v>
      </c>
      <c r="E16" s="8">
        <v>0.33854997228897854</v>
      </c>
    </row>
    <row r="17" spans="1:5" ht="24.75" x14ac:dyDescent="0.25">
      <c r="A17" s="8" t="s">
        <v>485</v>
      </c>
      <c r="B17" s="8" t="s">
        <v>283</v>
      </c>
      <c r="C17" s="8" t="s">
        <v>307</v>
      </c>
      <c r="D17" s="8" t="s">
        <v>524</v>
      </c>
      <c r="E17" s="8">
        <v>3.4200000532858585E-2</v>
      </c>
    </row>
    <row r="18" spans="1:5" ht="24.75" x14ac:dyDescent="0.25">
      <c r="A18" s="8" t="s">
        <v>485</v>
      </c>
      <c r="B18" s="8" t="s">
        <v>283</v>
      </c>
      <c r="C18" s="8" t="s">
        <v>307</v>
      </c>
      <c r="D18" s="8" t="s">
        <v>525</v>
      </c>
      <c r="E18" s="8">
        <v>7.6506164650724812E-3</v>
      </c>
    </row>
    <row r="19" spans="1:5" ht="24.75" x14ac:dyDescent="0.25">
      <c r="A19" s="8" t="s">
        <v>485</v>
      </c>
      <c r="B19" s="8" t="s">
        <v>283</v>
      </c>
      <c r="C19" s="8" t="s">
        <v>307</v>
      </c>
      <c r="D19" s="8" t="s">
        <v>526</v>
      </c>
      <c r="E19" s="8">
        <v>2.9156894719435504</v>
      </c>
    </row>
    <row r="20" spans="1:5" ht="24.75" x14ac:dyDescent="0.25">
      <c r="A20" s="8" t="s">
        <v>485</v>
      </c>
      <c r="B20" s="8" t="s">
        <v>283</v>
      </c>
      <c r="C20" s="8" t="s">
        <v>307</v>
      </c>
      <c r="D20" s="8" t="s">
        <v>527</v>
      </c>
      <c r="E20" s="8">
        <v>2.7985985479715336</v>
      </c>
    </row>
    <row r="21" spans="1:5" ht="24.75" x14ac:dyDescent="0.25">
      <c r="A21" s="8" t="s">
        <v>485</v>
      </c>
      <c r="B21" s="8" t="s">
        <v>283</v>
      </c>
      <c r="C21" s="8" t="s">
        <v>307</v>
      </c>
      <c r="D21" s="8" t="s">
        <v>528</v>
      </c>
      <c r="E21" s="8">
        <v>3.329748439925218</v>
      </c>
    </row>
    <row r="22" spans="1:5" ht="24.75" x14ac:dyDescent="0.25">
      <c r="A22" s="8" t="s">
        <v>485</v>
      </c>
      <c r="B22" s="8" t="s">
        <v>283</v>
      </c>
      <c r="C22" s="8" t="s">
        <v>307</v>
      </c>
      <c r="D22" s="8" t="s">
        <v>529</v>
      </c>
      <c r="E22" s="8">
        <v>0.32330247470589096</v>
      </c>
    </row>
    <row r="23" spans="1:5" ht="24.75" x14ac:dyDescent="0.25">
      <c r="A23" s="8" t="s">
        <v>485</v>
      </c>
      <c r="B23" s="8" t="s">
        <v>283</v>
      </c>
      <c r="C23" s="8" t="s">
        <v>307</v>
      </c>
      <c r="D23" s="8" t="s">
        <v>530</v>
      </c>
      <c r="E23" s="8">
        <v>3.8592000000000182</v>
      </c>
    </row>
    <row r="24" spans="1:5" ht="24.75" x14ac:dyDescent="0.25">
      <c r="A24" s="8" t="s">
        <v>485</v>
      </c>
      <c r="B24" s="8" t="s">
        <v>283</v>
      </c>
      <c r="C24" s="8" t="s">
        <v>307</v>
      </c>
      <c r="D24" s="8" t="s">
        <v>531</v>
      </c>
      <c r="E24" s="8">
        <v>1.3320915239303892</v>
      </c>
    </row>
    <row r="25" spans="1:5" ht="24.75" x14ac:dyDescent="0.25">
      <c r="A25" s="8" t="s">
        <v>485</v>
      </c>
      <c r="B25" s="8" t="s">
        <v>283</v>
      </c>
      <c r="C25" s="8" t="s">
        <v>307</v>
      </c>
      <c r="D25" s="8" t="s">
        <v>532</v>
      </c>
      <c r="E25" s="8">
        <v>2.0279864597783357</v>
      </c>
    </row>
    <row r="26" spans="1:5" ht="24.75" x14ac:dyDescent="0.25">
      <c r="A26" s="8" t="s">
        <v>485</v>
      </c>
      <c r="B26" s="8" t="s">
        <v>283</v>
      </c>
      <c r="C26" s="8" t="s">
        <v>307</v>
      </c>
      <c r="D26" s="8" t="s">
        <v>533</v>
      </c>
      <c r="E26" s="8">
        <v>8.8627647798148093E-2</v>
      </c>
    </row>
    <row r="27" spans="1:5" ht="24.75" x14ac:dyDescent="0.25">
      <c r="A27" s="8" t="s">
        <v>485</v>
      </c>
      <c r="B27" s="8" t="s">
        <v>283</v>
      </c>
      <c r="C27" s="8" t="s">
        <v>307</v>
      </c>
      <c r="D27" s="8" t="s">
        <v>534</v>
      </c>
      <c r="E27" s="8">
        <v>0.21968579020118195</v>
      </c>
    </row>
    <row r="28" spans="1:5" ht="24.75" x14ac:dyDescent="0.25">
      <c r="A28" s="8" t="s">
        <v>485</v>
      </c>
      <c r="B28" s="8" t="s">
        <v>283</v>
      </c>
      <c r="C28" s="8" t="s">
        <v>307</v>
      </c>
      <c r="D28" s="8" t="s">
        <v>535</v>
      </c>
      <c r="E28" s="8">
        <v>3.8792000000000106</v>
      </c>
    </row>
    <row r="29" spans="1:5" ht="24.75" x14ac:dyDescent="0.25">
      <c r="A29" s="8" t="s">
        <v>485</v>
      </c>
      <c r="B29" s="8" t="s">
        <v>283</v>
      </c>
      <c r="C29" s="8" t="s">
        <v>307</v>
      </c>
      <c r="D29" s="8" t="s">
        <v>536</v>
      </c>
      <c r="E29" s="8">
        <v>0.56844323660052842</v>
      </c>
    </row>
    <row r="30" spans="1:5" ht="24.75" x14ac:dyDescent="0.25">
      <c r="A30" s="8" t="s">
        <v>485</v>
      </c>
      <c r="B30" s="8" t="s">
        <v>283</v>
      </c>
      <c r="C30" s="8" t="s">
        <v>307</v>
      </c>
      <c r="D30" s="8" t="s">
        <v>537</v>
      </c>
      <c r="E30" s="8">
        <v>0.13488011659628929</v>
      </c>
    </row>
    <row r="31" spans="1:5" ht="24.75" x14ac:dyDescent="0.25">
      <c r="A31" s="8" t="s">
        <v>485</v>
      </c>
      <c r="B31" s="8" t="s">
        <v>283</v>
      </c>
      <c r="C31" s="8" t="s">
        <v>307</v>
      </c>
      <c r="D31" s="8" t="s">
        <v>538</v>
      </c>
      <c r="E31" s="8">
        <v>0.10951988340370714</v>
      </c>
    </row>
    <row r="32" spans="1:5" ht="24.75" x14ac:dyDescent="0.25">
      <c r="A32" s="8" t="s">
        <v>485</v>
      </c>
      <c r="B32" s="8" t="s">
        <v>283</v>
      </c>
      <c r="C32" s="8" t="s">
        <v>307</v>
      </c>
      <c r="D32" s="8" t="s">
        <v>539</v>
      </c>
      <c r="E32" s="8">
        <v>0.46998972508754933</v>
      </c>
    </row>
    <row r="33" spans="1:5" ht="24.75" x14ac:dyDescent="0.25">
      <c r="A33" s="8" t="s">
        <v>485</v>
      </c>
      <c r="B33" s="8" t="s">
        <v>283</v>
      </c>
      <c r="C33" s="8" t="s">
        <v>307</v>
      </c>
      <c r="D33" s="8" t="s">
        <v>540</v>
      </c>
      <c r="E33" s="8">
        <v>0.66971800217351862</v>
      </c>
    </row>
    <row r="34" spans="1:5" ht="24.75" x14ac:dyDescent="0.25">
      <c r="A34" s="8" t="s">
        <v>485</v>
      </c>
      <c r="B34" s="8" t="s">
        <v>283</v>
      </c>
      <c r="C34" s="8" t="s">
        <v>307</v>
      </c>
      <c r="D34" s="8" t="s">
        <v>541</v>
      </c>
      <c r="E34" s="8">
        <v>0.94166674835562258</v>
      </c>
    </row>
    <row r="35" spans="1:5" ht="24.75" x14ac:dyDescent="0.25">
      <c r="A35" s="8" t="s">
        <v>485</v>
      </c>
      <c r="B35" s="8" t="s">
        <v>283</v>
      </c>
      <c r="C35" s="8" t="s">
        <v>307</v>
      </c>
      <c r="D35" s="8" t="s">
        <v>542</v>
      </c>
      <c r="E35" s="8">
        <v>0.11671614897640624</v>
      </c>
    </row>
    <row r="36" spans="1:5" ht="24.75" x14ac:dyDescent="0.25">
      <c r="A36" s="8" t="s">
        <v>485</v>
      </c>
      <c r="B36" s="8" t="s">
        <v>283</v>
      </c>
      <c r="C36" s="8" t="s">
        <v>307</v>
      </c>
      <c r="D36" s="8" t="s">
        <v>543</v>
      </c>
      <c r="E36" s="8">
        <v>1.9124940348288748</v>
      </c>
    </row>
    <row r="37" spans="1:5" ht="24.75" x14ac:dyDescent="0.25">
      <c r="A37" s="8" t="s">
        <v>485</v>
      </c>
      <c r="B37" s="8" t="s">
        <v>283</v>
      </c>
      <c r="C37" s="8" t="s">
        <v>307</v>
      </c>
      <c r="D37" s="8" t="s">
        <v>544</v>
      </c>
      <c r="E37" s="8">
        <v>0.99281598059230447</v>
      </c>
    </row>
    <row r="38" spans="1:5" ht="24.75" x14ac:dyDescent="0.25">
      <c r="A38" s="8" t="s">
        <v>485</v>
      </c>
      <c r="B38" s="8" t="s">
        <v>283</v>
      </c>
      <c r="C38" s="8" t="s">
        <v>307</v>
      </c>
      <c r="D38" s="8" t="s">
        <v>545</v>
      </c>
      <c r="E38" s="8">
        <v>0.15211999930711043</v>
      </c>
    </row>
    <row r="39" spans="1:5" ht="24.75" x14ac:dyDescent="0.25">
      <c r="A39" s="8" t="s">
        <v>485</v>
      </c>
      <c r="B39" s="8" t="s">
        <v>283</v>
      </c>
      <c r="C39" s="8" t="s">
        <v>307</v>
      </c>
      <c r="D39" s="8" t="s">
        <v>546</v>
      </c>
      <c r="E39" s="8">
        <v>3.0409490099839598</v>
      </c>
    </row>
    <row r="40" spans="1:5" ht="24.75" x14ac:dyDescent="0.25">
      <c r="A40" s="8" t="s">
        <v>485</v>
      </c>
      <c r="B40" s="8" t="s">
        <v>283</v>
      </c>
      <c r="C40" s="8" t="s">
        <v>307</v>
      </c>
      <c r="D40" s="8" t="s">
        <v>547</v>
      </c>
      <c r="E40" s="8">
        <v>4.0176686363860743E-2</v>
      </c>
    </row>
    <row r="41" spans="1:5" ht="24.75" x14ac:dyDescent="0.25">
      <c r="A41" s="8" t="s">
        <v>485</v>
      </c>
      <c r="B41" s="8" t="s">
        <v>283</v>
      </c>
      <c r="C41" s="8" t="s">
        <v>307</v>
      </c>
      <c r="D41" s="8" t="s">
        <v>548</v>
      </c>
      <c r="E41" s="8">
        <v>4.3705075327140808</v>
      </c>
    </row>
    <row r="42" spans="1:5" ht="24.75" x14ac:dyDescent="0.25">
      <c r="A42" s="8" t="s">
        <v>485</v>
      </c>
      <c r="B42" s="8" t="s">
        <v>283</v>
      </c>
      <c r="C42" s="8" t="s">
        <v>307</v>
      </c>
      <c r="D42" s="8" t="s">
        <v>549</v>
      </c>
      <c r="E42" s="8">
        <v>0.50307950653153588</v>
      </c>
    </row>
    <row r="43" spans="1:5" ht="24.75" x14ac:dyDescent="0.25">
      <c r="A43" s="8" t="s">
        <v>485</v>
      </c>
      <c r="B43" s="8" t="s">
        <v>283</v>
      </c>
      <c r="C43" s="8" t="s">
        <v>307</v>
      </c>
      <c r="D43" s="8" t="s">
        <v>550</v>
      </c>
      <c r="E43" s="8">
        <v>0.86442330565486059</v>
      </c>
    </row>
    <row r="44" spans="1:5" ht="24.75" x14ac:dyDescent="0.25">
      <c r="A44" s="8" t="s">
        <v>485</v>
      </c>
      <c r="B44" s="8" t="s">
        <v>283</v>
      </c>
      <c r="C44" s="8" t="s">
        <v>307</v>
      </c>
      <c r="D44" s="8" t="s">
        <v>551</v>
      </c>
      <c r="E44" s="8">
        <v>2.4296951410931049</v>
      </c>
    </row>
    <row r="45" spans="1:5" ht="24.75" x14ac:dyDescent="0.25">
      <c r="A45" s="8" t="s">
        <v>485</v>
      </c>
      <c r="B45" s="8" t="s">
        <v>283</v>
      </c>
      <c r="C45" s="8" t="s">
        <v>307</v>
      </c>
      <c r="D45" s="8" t="s">
        <v>552</v>
      </c>
      <c r="E45" s="8">
        <v>5.8463342300000702</v>
      </c>
    </row>
    <row r="46" spans="1:5" ht="24.75" x14ac:dyDescent="0.25">
      <c r="A46" s="8" t="s">
        <v>485</v>
      </c>
      <c r="B46" s="8" t="s">
        <v>283</v>
      </c>
      <c r="C46" s="8" t="s">
        <v>307</v>
      </c>
      <c r="D46" s="8" t="s">
        <v>553</v>
      </c>
      <c r="E46" s="8">
        <v>5.8999999999981477E-2</v>
      </c>
    </row>
    <row r="47" spans="1:5" ht="24.75" x14ac:dyDescent="0.25">
      <c r="A47" s="8" t="s">
        <v>485</v>
      </c>
      <c r="B47" s="8" t="s">
        <v>283</v>
      </c>
      <c r="C47" s="8" t="s">
        <v>307</v>
      </c>
      <c r="D47" s="8" t="s">
        <v>554</v>
      </c>
      <c r="E47" s="8">
        <v>0.2991339314977689</v>
      </c>
    </row>
    <row r="48" spans="1:5" ht="24.75" x14ac:dyDescent="0.25">
      <c r="A48" s="8" t="s">
        <v>485</v>
      </c>
      <c r="B48" s="8" t="s">
        <v>283</v>
      </c>
      <c r="C48" s="8" t="s">
        <v>307</v>
      </c>
      <c r="D48" s="8" t="s">
        <v>555</v>
      </c>
      <c r="E48" s="8">
        <v>0.50669563251774619</v>
      </c>
    </row>
    <row r="49" spans="1:5" ht="24.75" x14ac:dyDescent="0.25">
      <c r="A49" s="8" t="s">
        <v>485</v>
      </c>
      <c r="B49" s="8" t="s">
        <v>283</v>
      </c>
      <c r="C49" s="8" t="s">
        <v>307</v>
      </c>
      <c r="D49" s="8" t="s">
        <v>556</v>
      </c>
      <c r="E49" s="8">
        <v>9.5199999999991347E-2</v>
      </c>
    </row>
    <row r="50" spans="1:5" ht="24.75" x14ac:dyDescent="0.25">
      <c r="A50" s="8" t="s">
        <v>485</v>
      </c>
      <c r="B50" s="8" t="s">
        <v>283</v>
      </c>
      <c r="C50" s="8" t="s">
        <v>307</v>
      </c>
      <c r="D50" s="8" t="s">
        <v>557</v>
      </c>
      <c r="E50" s="8">
        <v>5.8789898083686246E-2</v>
      </c>
    </row>
    <row r="51" spans="1:5" ht="24.75" x14ac:dyDescent="0.25">
      <c r="A51" s="8" t="s">
        <v>485</v>
      </c>
      <c r="B51" s="8" t="s">
        <v>283</v>
      </c>
      <c r="C51" s="8" t="s">
        <v>307</v>
      </c>
      <c r="D51" s="8" t="s">
        <v>558</v>
      </c>
      <c r="E51" s="8">
        <v>0.21460014172368708</v>
      </c>
    </row>
    <row r="52" spans="1:5" ht="24.75" x14ac:dyDescent="0.25">
      <c r="A52" s="8" t="s">
        <v>485</v>
      </c>
      <c r="B52" s="8" t="s">
        <v>283</v>
      </c>
      <c r="C52" s="8" t="s">
        <v>307</v>
      </c>
      <c r="D52" s="8" t="s">
        <v>559</v>
      </c>
      <c r="E52" s="8">
        <v>0.17624405167979609</v>
      </c>
    </row>
    <row r="53" spans="1:5" ht="24.75" x14ac:dyDescent="0.25">
      <c r="A53" s="8" t="s">
        <v>485</v>
      </c>
      <c r="B53" s="8" t="s">
        <v>283</v>
      </c>
      <c r="C53" s="8" t="s">
        <v>307</v>
      </c>
      <c r="D53" s="8" t="s">
        <v>560</v>
      </c>
      <c r="E53" s="8">
        <v>2.1359331880671752</v>
      </c>
    </row>
    <row r="54" spans="1:5" ht="24.75" x14ac:dyDescent="0.25">
      <c r="A54" s="8" t="s">
        <v>485</v>
      </c>
      <c r="B54" s="8" t="s">
        <v>283</v>
      </c>
      <c r="C54" s="8" t="s">
        <v>307</v>
      </c>
      <c r="D54" s="8" t="s">
        <v>561</v>
      </c>
      <c r="E54" s="8">
        <v>1.9519119802960823</v>
      </c>
    </row>
    <row r="55" spans="1:5" ht="24.75" x14ac:dyDescent="0.25">
      <c r="A55" s="8" t="s">
        <v>485</v>
      </c>
      <c r="B55" s="8" t="s">
        <v>283</v>
      </c>
      <c r="C55" s="8" t="s">
        <v>307</v>
      </c>
      <c r="D55" s="8" t="s">
        <v>562</v>
      </c>
      <c r="E55" s="8">
        <v>3.3843816185521836</v>
      </c>
    </row>
    <row r="56" spans="1:5" ht="24.75" x14ac:dyDescent="0.25">
      <c r="A56" s="8" t="s">
        <v>485</v>
      </c>
      <c r="B56" s="8" t="s">
        <v>283</v>
      </c>
      <c r="C56" s="8" t="s">
        <v>307</v>
      </c>
      <c r="D56" s="8" t="s">
        <v>563</v>
      </c>
      <c r="E56" s="8">
        <v>0.62542462808462673</v>
      </c>
    </row>
    <row r="57" spans="1:5" ht="24.75" x14ac:dyDescent="0.25">
      <c r="A57" s="8" t="s">
        <v>485</v>
      </c>
      <c r="B57" s="8" t="s">
        <v>283</v>
      </c>
      <c r="C57" s="8" t="s">
        <v>307</v>
      </c>
      <c r="D57" s="8" t="s">
        <v>564</v>
      </c>
      <c r="E57" s="8">
        <v>0.3128668077448295</v>
      </c>
    </row>
    <row r="58" spans="1:5" ht="24.75" x14ac:dyDescent="0.25">
      <c r="A58" s="8" t="s">
        <v>485</v>
      </c>
      <c r="B58" s="8" t="s">
        <v>283</v>
      </c>
      <c r="C58" s="8" t="s">
        <v>307</v>
      </c>
      <c r="D58" s="8" t="s">
        <v>565</v>
      </c>
      <c r="E58" s="8">
        <v>2.7318102144366216</v>
      </c>
    </row>
    <row r="59" spans="1:5" ht="24.75" x14ac:dyDescent="0.25">
      <c r="A59" s="8" t="s">
        <v>485</v>
      </c>
      <c r="B59" s="8" t="s">
        <v>283</v>
      </c>
      <c r="C59" s="8" t="s">
        <v>307</v>
      </c>
      <c r="D59" s="8" t="s">
        <v>566</v>
      </c>
      <c r="E59" s="8">
        <v>2.9158439278102777</v>
      </c>
    </row>
    <row r="60" spans="1:5" ht="24.75" x14ac:dyDescent="0.25">
      <c r="A60" s="8" t="s">
        <v>485</v>
      </c>
      <c r="B60" s="8" t="s">
        <v>283</v>
      </c>
      <c r="C60" s="8" t="s">
        <v>307</v>
      </c>
      <c r="D60" s="8" t="s">
        <v>567</v>
      </c>
      <c r="E60" s="8">
        <v>1.1609076183696423</v>
      </c>
    </row>
    <row r="61" spans="1:5" ht="24.75" x14ac:dyDescent="0.25">
      <c r="A61" s="8" t="s">
        <v>485</v>
      </c>
      <c r="B61" s="8" t="s">
        <v>283</v>
      </c>
      <c r="C61" s="8" t="s">
        <v>307</v>
      </c>
      <c r="D61" s="8" t="s">
        <v>568</v>
      </c>
      <c r="E61" s="8">
        <v>9.1925014821222645E-2</v>
      </c>
    </row>
    <row r="62" spans="1:5" ht="24.75" x14ac:dyDescent="0.25">
      <c r="A62" s="8" t="s">
        <v>485</v>
      </c>
      <c r="B62" s="8" t="s">
        <v>283</v>
      </c>
      <c r="C62" s="8" t="s">
        <v>307</v>
      </c>
      <c r="D62" s="8" t="s">
        <v>569</v>
      </c>
      <c r="E62" s="8">
        <v>0.13363344701491406</v>
      </c>
    </row>
    <row r="63" spans="1:5" ht="24.75" x14ac:dyDescent="0.25">
      <c r="A63" s="8" t="s">
        <v>485</v>
      </c>
      <c r="B63" s="8" t="s">
        <v>283</v>
      </c>
      <c r="C63" s="8" t="s">
        <v>307</v>
      </c>
      <c r="D63" s="8" t="s">
        <v>570</v>
      </c>
      <c r="E63" s="8">
        <v>7.531310191737367E-2</v>
      </c>
    </row>
    <row r="64" spans="1:5" ht="24.75" x14ac:dyDescent="0.25">
      <c r="A64" s="8" t="s">
        <v>485</v>
      </c>
      <c r="B64" s="8" t="s">
        <v>283</v>
      </c>
      <c r="C64" s="8" t="s">
        <v>307</v>
      </c>
      <c r="D64" s="8" t="s">
        <v>571</v>
      </c>
      <c r="E64" s="8">
        <v>2.5413775552590647</v>
      </c>
    </row>
    <row r="65" spans="1:5" ht="24.75" x14ac:dyDescent="0.25">
      <c r="A65" s="8" t="s">
        <v>485</v>
      </c>
      <c r="B65" s="8" t="s">
        <v>283</v>
      </c>
      <c r="C65" s="8" t="s">
        <v>307</v>
      </c>
      <c r="D65" s="8" t="s">
        <v>572</v>
      </c>
      <c r="E65" s="8">
        <v>1.5640827348922759</v>
      </c>
    </row>
    <row r="66" spans="1:5" ht="24.75" x14ac:dyDescent="0.25">
      <c r="A66" s="8" t="s">
        <v>485</v>
      </c>
      <c r="B66" s="8" t="s">
        <v>283</v>
      </c>
      <c r="C66" s="8" t="s">
        <v>307</v>
      </c>
      <c r="D66" s="8" t="s">
        <v>573</v>
      </c>
      <c r="E66" s="8">
        <v>0.27810857059578858</v>
      </c>
    </row>
    <row r="67" spans="1:5" ht="24.75" x14ac:dyDescent="0.25">
      <c r="A67" s="8" t="s">
        <v>485</v>
      </c>
      <c r="B67" s="8" t="s">
        <v>283</v>
      </c>
      <c r="C67" s="8" t="s">
        <v>307</v>
      </c>
      <c r="D67" s="8" t="s">
        <v>574</v>
      </c>
      <c r="E67" s="8">
        <v>0.43636632871767506</v>
      </c>
    </row>
    <row r="68" spans="1:5" ht="24.75" x14ac:dyDescent="0.25">
      <c r="A68" s="8" t="s">
        <v>485</v>
      </c>
      <c r="B68" s="8" t="s">
        <v>283</v>
      </c>
      <c r="C68" s="8" t="s">
        <v>307</v>
      </c>
      <c r="D68" s="8" t="s">
        <v>575</v>
      </c>
      <c r="E68" s="8">
        <v>0.2104034957550896</v>
      </c>
    </row>
    <row r="69" spans="1:5" ht="24.75" x14ac:dyDescent="0.25">
      <c r="A69" s="8" t="s">
        <v>485</v>
      </c>
      <c r="B69" s="8" t="s">
        <v>283</v>
      </c>
      <c r="C69" s="8" t="s">
        <v>307</v>
      </c>
      <c r="D69" s="8" t="s">
        <v>576</v>
      </c>
      <c r="E69" s="8">
        <v>1.7189578662419942</v>
      </c>
    </row>
    <row r="70" spans="1:5" ht="24.75" x14ac:dyDescent="0.25">
      <c r="A70" s="8" t="s">
        <v>485</v>
      </c>
      <c r="B70" s="8" t="s">
        <v>283</v>
      </c>
      <c r="C70" s="8" t="s">
        <v>307</v>
      </c>
      <c r="D70" s="8" t="s">
        <v>577</v>
      </c>
      <c r="E70" s="8">
        <v>0.92542529969877652</v>
      </c>
    </row>
    <row r="71" spans="1:5" ht="24.75" x14ac:dyDescent="0.25">
      <c r="A71" s="8" t="s">
        <v>485</v>
      </c>
      <c r="B71" s="8" t="s">
        <v>283</v>
      </c>
      <c r="C71" s="8" t="s">
        <v>307</v>
      </c>
      <c r="D71" s="8" t="s">
        <v>578</v>
      </c>
      <c r="E71" s="8">
        <v>1.3186529911525511</v>
      </c>
    </row>
    <row r="72" spans="1:5" ht="24.75" x14ac:dyDescent="0.25">
      <c r="A72" s="8" t="s">
        <v>485</v>
      </c>
      <c r="B72" s="8" t="s">
        <v>283</v>
      </c>
      <c r="C72" s="8" t="s">
        <v>307</v>
      </c>
      <c r="D72" s="8" t="s">
        <v>579</v>
      </c>
      <c r="E72" s="8">
        <v>0.77920031840000947</v>
      </c>
    </row>
    <row r="73" spans="1:5" ht="24.75" x14ac:dyDescent="0.25">
      <c r="A73" s="8" t="s">
        <v>485</v>
      </c>
      <c r="B73" s="8" t="s">
        <v>283</v>
      </c>
      <c r="C73" s="8" t="s">
        <v>307</v>
      </c>
      <c r="D73" s="8" t="s">
        <v>580</v>
      </c>
      <c r="E73" s="8">
        <v>2.7194267390161238</v>
      </c>
    </row>
    <row r="74" spans="1:5" ht="24.75" x14ac:dyDescent="0.25">
      <c r="A74" s="8" t="s">
        <v>485</v>
      </c>
      <c r="B74" s="8" t="s">
        <v>283</v>
      </c>
      <c r="C74" s="8" t="s">
        <v>307</v>
      </c>
      <c r="D74" s="8" t="s">
        <v>581</v>
      </c>
      <c r="E74" s="8">
        <v>0.20849143240751508</v>
      </c>
    </row>
    <row r="75" spans="1:5" ht="24.75" x14ac:dyDescent="0.25">
      <c r="A75" s="8" t="s">
        <v>485</v>
      </c>
      <c r="B75" s="8" t="s">
        <v>283</v>
      </c>
      <c r="C75" s="8" t="s">
        <v>307</v>
      </c>
      <c r="D75" s="8" t="s">
        <v>582</v>
      </c>
      <c r="E75" s="8">
        <v>0.13357480421958295</v>
      </c>
    </row>
    <row r="76" spans="1:5" ht="24.75" x14ac:dyDescent="0.25">
      <c r="A76" s="8" t="s">
        <v>485</v>
      </c>
      <c r="B76" s="8" t="s">
        <v>283</v>
      </c>
      <c r="C76" s="8" t="s">
        <v>307</v>
      </c>
      <c r="D76" s="8" t="s">
        <v>583</v>
      </c>
      <c r="E76" s="8">
        <v>7.5694982790297335E-2</v>
      </c>
    </row>
    <row r="77" spans="1:5" ht="24.75" x14ac:dyDescent="0.25">
      <c r="A77" s="8" t="s">
        <v>485</v>
      </c>
      <c r="B77" s="8" t="s">
        <v>283</v>
      </c>
      <c r="C77" s="8" t="s">
        <v>307</v>
      </c>
      <c r="D77" s="8" t="s">
        <v>584</v>
      </c>
      <c r="E77" s="8">
        <v>1.4956170690985056</v>
      </c>
    </row>
    <row r="78" spans="1:5" ht="24.75" x14ac:dyDescent="0.25">
      <c r="A78" s="8" t="s">
        <v>485</v>
      </c>
      <c r="B78" s="8" t="s">
        <v>283</v>
      </c>
      <c r="C78" s="8" t="s">
        <v>307</v>
      </c>
      <c r="D78" s="8" t="s">
        <v>585</v>
      </c>
      <c r="E78" s="8">
        <v>2.1287832041426036</v>
      </c>
    </row>
    <row r="79" spans="1:5" ht="24.75" x14ac:dyDescent="0.25">
      <c r="A79" s="8" t="s">
        <v>485</v>
      </c>
      <c r="B79" s="8" t="s">
        <v>283</v>
      </c>
      <c r="C79" s="8" t="s">
        <v>307</v>
      </c>
      <c r="D79" s="8" t="s">
        <v>586</v>
      </c>
      <c r="E79" s="8">
        <v>0.77920031840000947</v>
      </c>
    </row>
    <row r="80" spans="1:5" ht="24.75" x14ac:dyDescent="0.25">
      <c r="A80" s="8" t="s">
        <v>485</v>
      </c>
      <c r="B80" s="8" t="s">
        <v>283</v>
      </c>
      <c r="C80" s="8" t="s">
        <v>307</v>
      </c>
      <c r="D80" s="8" t="s">
        <v>587</v>
      </c>
      <c r="E80" s="8">
        <v>0.16314323103406494</v>
      </c>
    </row>
    <row r="81" spans="1:5" ht="24.75" x14ac:dyDescent="0.25">
      <c r="A81" s="8" t="s">
        <v>485</v>
      </c>
      <c r="B81" s="8" t="s">
        <v>283</v>
      </c>
      <c r="C81" s="8" t="s">
        <v>307</v>
      </c>
      <c r="D81" s="8" t="s">
        <v>588</v>
      </c>
      <c r="E81" s="8">
        <v>0.22612191063011131</v>
      </c>
    </row>
    <row r="82" spans="1:5" ht="24.75" x14ac:dyDescent="0.25">
      <c r="A82" s="8" t="s">
        <v>485</v>
      </c>
      <c r="B82" s="8" t="s">
        <v>283</v>
      </c>
      <c r="C82" s="8" t="s">
        <v>307</v>
      </c>
      <c r="D82" s="8" t="s">
        <v>589</v>
      </c>
      <c r="E82" s="8">
        <v>0.18785895174527986</v>
      </c>
    </row>
    <row r="83" spans="1:5" ht="24.75" x14ac:dyDescent="0.25">
      <c r="A83" s="8" t="s">
        <v>485</v>
      </c>
      <c r="B83" s="8" t="s">
        <v>283</v>
      </c>
      <c r="C83" s="8" t="s">
        <v>307</v>
      </c>
      <c r="D83" s="8" t="s">
        <v>590</v>
      </c>
      <c r="E83" s="8">
        <v>1.6794693392441787E-2</v>
      </c>
    </row>
    <row r="84" spans="1:5" ht="24.75" x14ac:dyDescent="0.25">
      <c r="A84" s="8" t="s">
        <v>485</v>
      </c>
      <c r="B84" s="8" t="s">
        <v>283</v>
      </c>
      <c r="C84" s="8" t="s">
        <v>307</v>
      </c>
      <c r="D84" s="8" t="s">
        <v>591</v>
      </c>
      <c r="E84" s="8">
        <v>0.17454635486227957</v>
      </c>
    </row>
    <row r="85" spans="1:5" ht="24.75" x14ac:dyDescent="0.25">
      <c r="A85" s="8" t="s">
        <v>485</v>
      </c>
      <c r="B85" s="8" t="s">
        <v>283</v>
      </c>
      <c r="C85" s="8" t="s">
        <v>307</v>
      </c>
      <c r="D85" s="8" t="s">
        <v>592</v>
      </c>
      <c r="E85" s="8">
        <v>0.18208508462955125</v>
      </c>
    </row>
    <row r="86" spans="1:5" ht="24.75" x14ac:dyDescent="0.25">
      <c r="A86" s="8" t="s">
        <v>485</v>
      </c>
      <c r="B86" s="8" t="s">
        <v>283</v>
      </c>
      <c r="C86" s="8" t="s">
        <v>307</v>
      </c>
      <c r="D86" s="8" t="s">
        <v>593</v>
      </c>
      <c r="E86" s="8">
        <v>0.67500000000001337</v>
      </c>
    </row>
    <row r="87" spans="1:5" ht="24.75" x14ac:dyDescent="0.25">
      <c r="A87" s="8" t="s">
        <v>485</v>
      </c>
      <c r="B87" s="8" t="s">
        <v>283</v>
      </c>
      <c r="C87" s="8" t="s">
        <v>307</v>
      </c>
      <c r="D87" s="8" t="s">
        <v>594</v>
      </c>
      <c r="E87" s="8">
        <v>0.32280247470588674</v>
      </c>
    </row>
    <row r="88" spans="1:5" ht="24.75" x14ac:dyDescent="0.25">
      <c r="A88" s="8" t="s">
        <v>485</v>
      </c>
      <c r="B88" s="8" t="s">
        <v>283</v>
      </c>
      <c r="C88" s="8" t="s">
        <v>307</v>
      </c>
      <c r="D88" s="8" t="s">
        <v>595</v>
      </c>
      <c r="E88" s="8">
        <v>6.0336074526538308</v>
      </c>
    </row>
    <row r="89" spans="1:5" ht="24.75" x14ac:dyDescent="0.25">
      <c r="A89" s="8" t="s">
        <v>485</v>
      </c>
      <c r="B89" s="8" t="s">
        <v>283</v>
      </c>
      <c r="C89" s="8" t="s">
        <v>307</v>
      </c>
      <c r="D89" s="8" t="s">
        <v>596</v>
      </c>
      <c r="E89" s="8">
        <v>0.59843260969263679</v>
      </c>
    </row>
    <row r="90" spans="1:5" ht="24.75" x14ac:dyDescent="0.25">
      <c r="A90" s="8" t="s">
        <v>485</v>
      </c>
      <c r="B90" s="8" t="s">
        <v>283</v>
      </c>
      <c r="C90" s="8" t="s">
        <v>307</v>
      </c>
      <c r="D90" s="8" t="s">
        <v>597</v>
      </c>
      <c r="E90" s="8">
        <v>4.6126555975876005E-2</v>
      </c>
    </row>
    <row r="91" spans="1:5" ht="24.75" x14ac:dyDescent="0.25">
      <c r="A91" s="8" t="s">
        <v>485</v>
      </c>
      <c r="B91" s="8" t="s">
        <v>283</v>
      </c>
      <c r="C91" s="8" t="s">
        <v>307</v>
      </c>
      <c r="D91" s="8" t="s">
        <v>598</v>
      </c>
      <c r="E91" s="8">
        <v>0.49400000000000466</v>
      </c>
    </row>
    <row r="92" spans="1:5" ht="24.75" x14ac:dyDescent="0.25">
      <c r="A92" s="8" t="s">
        <v>485</v>
      </c>
      <c r="B92" s="8" t="s">
        <v>283</v>
      </c>
      <c r="C92" s="8" t="s">
        <v>307</v>
      </c>
      <c r="D92" s="8" t="s">
        <v>599</v>
      </c>
      <c r="E92" s="8">
        <v>0.95899999999999852</v>
      </c>
    </row>
    <row r="93" spans="1:5" ht="24.75" x14ac:dyDescent="0.25">
      <c r="A93" s="8" t="s">
        <v>485</v>
      </c>
      <c r="B93" s="8" t="s">
        <v>283</v>
      </c>
      <c r="C93" s="8" t="s">
        <v>307</v>
      </c>
      <c r="D93" s="8" t="s">
        <v>600</v>
      </c>
      <c r="E93" s="8">
        <v>0.56261370532411037</v>
      </c>
    </row>
    <row r="94" spans="1:5" ht="24.75" x14ac:dyDescent="0.25">
      <c r="A94" s="8" t="s">
        <v>485</v>
      </c>
      <c r="B94" s="8" t="s">
        <v>283</v>
      </c>
      <c r="C94" s="8" t="s">
        <v>307</v>
      </c>
      <c r="D94" s="8" t="s">
        <v>601</v>
      </c>
      <c r="E94" s="8">
        <v>0.5810083023599506</v>
      </c>
    </row>
    <row r="95" spans="1:5" ht="24.75" x14ac:dyDescent="0.25">
      <c r="A95" s="8" t="s">
        <v>485</v>
      </c>
      <c r="B95" s="8" t="s">
        <v>283</v>
      </c>
      <c r="C95" s="8" t="s">
        <v>307</v>
      </c>
      <c r="D95" s="8" t="s">
        <v>602</v>
      </c>
      <c r="E95" s="8">
        <v>0.30400000000000116</v>
      </c>
    </row>
    <row r="96" spans="1:5" ht="24.75" x14ac:dyDescent="0.25">
      <c r="A96" s="8" t="s">
        <v>485</v>
      </c>
      <c r="B96" s="8" t="s">
        <v>283</v>
      </c>
      <c r="C96" s="8" t="s">
        <v>307</v>
      </c>
      <c r="D96" s="8" t="s">
        <v>603</v>
      </c>
      <c r="E96" s="8">
        <v>1.741373880211035</v>
      </c>
    </row>
    <row r="97" spans="1:5" ht="24.75" x14ac:dyDescent="0.25">
      <c r="A97" s="8" t="s">
        <v>485</v>
      </c>
      <c r="B97" s="8" t="s">
        <v>283</v>
      </c>
      <c r="C97" s="8" t="s">
        <v>307</v>
      </c>
      <c r="D97" s="8" t="s">
        <v>604</v>
      </c>
      <c r="E97" s="8">
        <v>0.32580345776480119</v>
      </c>
    </row>
    <row r="98" spans="1:5" ht="24.75" x14ac:dyDescent="0.25">
      <c r="A98" s="8" t="s">
        <v>485</v>
      </c>
      <c r="B98" s="8" t="s">
        <v>283</v>
      </c>
      <c r="C98" s="8" t="s">
        <v>307</v>
      </c>
      <c r="D98" s="8" t="s">
        <v>605</v>
      </c>
      <c r="E98" s="8">
        <v>0.45803511434641508</v>
      </c>
    </row>
    <row r="99" spans="1:5" ht="24.75" x14ac:dyDescent="0.25">
      <c r="A99" s="8" t="s">
        <v>485</v>
      </c>
      <c r="B99" s="8" t="s">
        <v>283</v>
      </c>
      <c r="C99" s="8" t="s">
        <v>307</v>
      </c>
      <c r="D99" s="8" t="s">
        <v>606</v>
      </c>
      <c r="E99" s="8">
        <v>0.19234809390399113</v>
      </c>
    </row>
    <row r="100" spans="1:5" ht="24.75" x14ac:dyDescent="0.25">
      <c r="A100" s="8" t="s">
        <v>485</v>
      </c>
      <c r="B100" s="8" t="s">
        <v>283</v>
      </c>
      <c r="C100" s="8" t="s">
        <v>307</v>
      </c>
      <c r="D100" s="8" t="s">
        <v>607</v>
      </c>
      <c r="E100" s="8">
        <v>0.23871427648278445</v>
      </c>
    </row>
    <row r="101" spans="1:5" ht="24.75" x14ac:dyDescent="0.25">
      <c r="A101" s="8" t="s">
        <v>485</v>
      </c>
      <c r="B101" s="8" t="s">
        <v>283</v>
      </c>
      <c r="C101" s="8" t="s">
        <v>307</v>
      </c>
      <c r="D101" s="8" t="s">
        <v>608</v>
      </c>
      <c r="E101" s="8">
        <v>0.59323811121378534</v>
      </c>
    </row>
    <row r="102" spans="1:5" ht="24.75" x14ac:dyDescent="0.25">
      <c r="A102" s="8" t="s">
        <v>485</v>
      </c>
      <c r="B102" s="8" t="s">
        <v>283</v>
      </c>
      <c r="C102" s="8" t="s">
        <v>307</v>
      </c>
      <c r="D102" s="8" t="s">
        <v>609</v>
      </c>
      <c r="E102" s="8">
        <v>0.10143342001272117</v>
      </c>
    </row>
    <row r="103" spans="1:5" ht="24.75" x14ac:dyDescent="0.25">
      <c r="A103" s="8" t="s">
        <v>485</v>
      </c>
      <c r="B103" s="8" t="s">
        <v>283</v>
      </c>
      <c r="C103" s="8" t="s">
        <v>307</v>
      </c>
      <c r="D103" s="8" t="s">
        <v>610</v>
      </c>
      <c r="E103" s="8">
        <v>0.2763978005435172</v>
      </c>
    </row>
    <row r="104" spans="1:5" ht="24.75" x14ac:dyDescent="0.25">
      <c r="A104" s="8" t="s">
        <v>485</v>
      </c>
      <c r="B104" s="8" t="s">
        <v>283</v>
      </c>
      <c r="C104" s="8" t="s">
        <v>307</v>
      </c>
      <c r="D104" s="8" t="s">
        <v>611</v>
      </c>
      <c r="E104" s="8">
        <v>9.8820975844363196E-2</v>
      </c>
    </row>
    <row r="105" spans="1:5" ht="24.75" x14ac:dyDescent="0.25">
      <c r="A105" s="8" t="s">
        <v>485</v>
      </c>
      <c r="B105" s="8" t="s">
        <v>283</v>
      </c>
      <c r="C105" s="8" t="s">
        <v>307</v>
      </c>
      <c r="D105" s="8" t="s">
        <v>612</v>
      </c>
      <c r="E105" s="8">
        <v>0.20573417515948161</v>
      </c>
    </row>
    <row r="106" spans="1:5" ht="24.75" x14ac:dyDescent="0.25">
      <c r="A106" s="8" t="s">
        <v>485</v>
      </c>
      <c r="B106" s="8" t="s">
        <v>283</v>
      </c>
      <c r="C106" s="8" t="s">
        <v>307</v>
      </c>
      <c r="D106" s="8" t="s">
        <v>613</v>
      </c>
      <c r="E106" s="8">
        <v>2.964694404044018</v>
      </c>
    </row>
    <row r="107" spans="1:5" ht="24.75" x14ac:dyDescent="0.25">
      <c r="A107" s="8" t="s">
        <v>485</v>
      </c>
      <c r="B107" s="8" t="s">
        <v>283</v>
      </c>
      <c r="C107" s="8" t="s">
        <v>307</v>
      </c>
      <c r="D107" s="8" t="s">
        <v>614</v>
      </c>
      <c r="E107" s="8">
        <v>0.29175014327012894</v>
      </c>
    </row>
    <row r="108" spans="1:5" ht="24.75" x14ac:dyDescent="0.25">
      <c r="A108" s="8" t="s">
        <v>485</v>
      </c>
      <c r="B108" s="8" t="s">
        <v>283</v>
      </c>
      <c r="C108" s="8" t="s">
        <v>307</v>
      </c>
      <c r="D108" s="8" t="s">
        <v>615</v>
      </c>
      <c r="E108" s="8">
        <v>0.99150445919395536</v>
      </c>
    </row>
    <row r="109" spans="1:5" ht="24.75" x14ac:dyDescent="0.25">
      <c r="A109" s="8" t="s">
        <v>485</v>
      </c>
      <c r="B109" s="8" t="s">
        <v>283</v>
      </c>
      <c r="C109" s="8" t="s">
        <v>307</v>
      </c>
      <c r="D109" s="8" t="s">
        <v>616</v>
      </c>
      <c r="E109" s="8">
        <v>1.6994711672658567</v>
      </c>
    </row>
    <row r="110" spans="1:5" ht="24.75" x14ac:dyDescent="0.25">
      <c r="A110" s="8" t="s">
        <v>485</v>
      </c>
      <c r="B110" s="8" t="s">
        <v>283</v>
      </c>
      <c r="C110" s="8" t="s">
        <v>307</v>
      </c>
      <c r="D110" s="8" t="s">
        <v>617</v>
      </c>
      <c r="E110" s="8">
        <v>1.0645566933645769</v>
      </c>
    </row>
    <row r="111" spans="1:5" ht="24.75" x14ac:dyDescent="0.25">
      <c r="A111" s="8" t="s">
        <v>485</v>
      </c>
      <c r="B111" s="8" t="s">
        <v>283</v>
      </c>
      <c r="C111" s="8" t="s">
        <v>307</v>
      </c>
      <c r="D111" s="8" t="s">
        <v>618</v>
      </c>
      <c r="E111" s="8">
        <v>3.4878304488007172</v>
      </c>
    </row>
    <row r="112" spans="1:5" ht="24.75" x14ac:dyDescent="0.25">
      <c r="A112" s="8" t="s">
        <v>485</v>
      </c>
      <c r="B112" s="8" t="s">
        <v>283</v>
      </c>
      <c r="C112" s="8" t="s">
        <v>307</v>
      </c>
      <c r="D112" s="8" t="s">
        <v>619</v>
      </c>
      <c r="E112" s="8">
        <v>7.8989423866785273</v>
      </c>
    </row>
    <row r="113" spans="1:5" ht="24.75" x14ac:dyDescent="0.25">
      <c r="A113" s="8" t="s">
        <v>485</v>
      </c>
      <c r="B113" s="8" t="s">
        <v>283</v>
      </c>
      <c r="C113" s="8" t="s">
        <v>307</v>
      </c>
      <c r="D113" s="8" t="s">
        <v>620</v>
      </c>
      <c r="E113" s="8">
        <v>0.18852274382952397</v>
      </c>
    </row>
    <row r="114" spans="1:5" ht="24.75" x14ac:dyDescent="0.25">
      <c r="A114" s="8" t="s">
        <v>485</v>
      </c>
      <c r="B114" s="8" t="s">
        <v>283</v>
      </c>
      <c r="C114" s="8" t="s">
        <v>307</v>
      </c>
      <c r="D114" s="8" t="s">
        <v>621</v>
      </c>
      <c r="E114" s="8">
        <v>0.14290302729363447</v>
      </c>
    </row>
    <row r="115" spans="1:5" ht="24.75" x14ac:dyDescent="0.25">
      <c r="A115" s="8" t="s">
        <v>485</v>
      </c>
      <c r="B115" s="8" t="s">
        <v>283</v>
      </c>
      <c r="C115" s="8" t="s">
        <v>307</v>
      </c>
      <c r="D115" s="8" t="s">
        <v>622</v>
      </c>
      <c r="E115" s="8">
        <v>0.95250000000001656</v>
      </c>
    </row>
    <row r="116" spans="1:5" ht="24.75" x14ac:dyDescent="0.25">
      <c r="A116" s="8" t="s">
        <v>485</v>
      </c>
      <c r="B116" s="8" t="s">
        <v>283</v>
      </c>
      <c r="C116" s="8" t="s">
        <v>307</v>
      </c>
      <c r="D116" s="8" t="s">
        <v>623</v>
      </c>
      <c r="E116" s="8">
        <v>2.3058097197056582</v>
      </c>
    </row>
    <row r="117" spans="1:5" ht="24.75" x14ac:dyDescent="0.25">
      <c r="A117" s="8" t="s">
        <v>485</v>
      </c>
      <c r="B117" s="8" t="s">
        <v>283</v>
      </c>
      <c r="C117" s="8" t="s">
        <v>307</v>
      </c>
      <c r="D117" s="8" t="s">
        <v>624</v>
      </c>
      <c r="E117" s="8">
        <v>0.65757728664079163</v>
      </c>
    </row>
    <row r="118" spans="1:5" ht="24.75" x14ac:dyDescent="0.25">
      <c r="A118" s="8" t="s">
        <v>485</v>
      </c>
      <c r="B118" s="8" t="s">
        <v>283</v>
      </c>
      <c r="C118" s="8" t="s">
        <v>307</v>
      </c>
      <c r="D118" s="8" t="s">
        <v>625</v>
      </c>
      <c r="E118" s="8">
        <v>0.14877333208464802</v>
      </c>
    </row>
    <row r="119" spans="1:5" ht="24.75" x14ac:dyDescent="0.25">
      <c r="A119" s="8" t="s">
        <v>485</v>
      </c>
      <c r="B119" s="8" t="s">
        <v>283</v>
      </c>
      <c r="C119" s="8" t="s">
        <v>307</v>
      </c>
      <c r="D119" s="8" t="s">
        <v>626</v>
      </c>
      <c r="E119" s="8">
        <v>4.6399986702167091</v>
      </c>
    </row>
    <row r="120" spans="1:5" ht="24.75" x14ac:dyDescent="0.25">
      <c r="A120" s="8" t="s">
        <v>485</v>
      </c>
      <c r="B120" s="8" t="s">
        <v>283</v>
      </c>
      <c r="C120" s="8" t="s">
        <v>307</v>
      </c>
      <c r="D120" s="8" t="s">
        <v>627</v>
      </c>
      <c r="E120" s="8">
        <v>7.8471087195928248E-3</v>
      </c>
    </row>
    <row r="121" spans="1:5" ht="24.75" x14ac:dyDescent="0.25">
      <c r="A121" s="8" t="s">
        <v>485</v>
      </c>
      <c r="B121" s="8" t="s">
        <v>283</v>
      </c>
      <c r="C121" s="8" t="s">
        <v>307</v>
      </c>
      <c r="D121" s="8" t="s">
        <v>628</v>
      </c>
      <c r="E121" s="8">
        <v>3.2755364216069869</v>
      </c>
    </row>
    <row r="122" spans="1:5" ht="24.75" x14ac:dyDescent="0.25">
      <c r="A122" s="8" t="s">
        <v>485</v>
      </c>
      <c r="B122" s="8" t="s">
        <v>283</v>
      </c>
      <c r="C122" s="8" t="s">
        <v>307</v>
      </c>
      <c r="D122" s="8" t="s">
        <v>629</v>
      </c>
      <c r="E122" s="8">
        <v>0.20412639511888137</v>
      </c>
    </row>
    <row r="123" spans="1:5" ht="24.75" x14ac:dyDescent="0.25">
      <c r="A123" s="8" t="s">
        <v>485</v>
      </c>
      <c r="B123" s="8" t="s">
        <v>283</v>
      </c>
      <c r="C123" s="8" t="s">
        <v>307</v>
      </c>
      <c r="D123" s="8" t="s">
        <v>630</v>
      </c>
      <c r="E123" s="8">
        <v>0.94979881921787468</v>
      </c>
    </row>
    <row r="124" spans="1:5" ht="24.75" x14ac:dyDescent="0.25">
      <c r="A124" s="8" t="s">
        <v>485</v>
      </c>
      <c r="B124" s="8" t="s">
        <v>283</v>
      </c>
      <c r="C124" s="8" t="s">
        <v>307</v>
      </c>
      <c r="D124" s="8" t="s">
        <v>631</v>
      </c>
      <c r="E124" s="8">
        <v>3.0151595991795141</v>
      </c>
    </row>
    <row r="125" spans="1:5" ht="24.75" x14ac:dyDescent="0.25">
      <c r="A125" s="8" t="s">
        <v>485</v>
      </c>
      <c r="B125" s="8" t="s">
        <v>283</v>
      </c>
      <c r="C125" s="8" t="s">
        <v>307</v>
      </c>
      <c r="D125" s="8" t="s">
        <v>632</v>
      </c>
      <c r="E125" s="8">
        <v>0.94389029143238456</v>
      </c>
    </row>
    <row r="126" spans="1:5" ht="24.75" x14ac:dyDescent="0.25">
      <c r="A126" s="8" t="s">
        <v>485</v>
      </c>
      <c r="B126" s="8" t="s">
        <v>283</v>
      </c>
      <c r="C126" s="8" t="s">
        <v>307</v>
      </c>
      <c r="D126" s="8" t="s">
        <v>633</v>
      </c>
      <c r="E126" s="8">
        <v>3.2464653196477284</v>
      </c>
    </row>
    <row r="127" spans="1:5" ht="24.75" x14ac:dyDescent="0.25">
      <c r="A127" s="8" t="s">
        <v>485</v>
      </c>
      <c r="B127" s="8" t="s">
        <v>283</v>
      </c>
      <c r="C127" s="8" t="s">
        <v>307</v>
      </c>
      <c r="D127" s="8" t="s">
        <v>634</v>
      </c>
      <c r="E127" s="8">
        <v>0.17809984629641545</v>
      </c>
    </row>
    <row r="128" spans="1:5" ht="24.75" x14ac:dyDescent="0.25">
      <c r="A128" s="8" t="s">
        <v>485</v>
      </c>
      <c r="B128" s="8" t="s">
        <v>283</v>
      </c>
      <c r="C128" s="8" t="s">
        <v>307</v>
      </c>
      <c r="D128" s="8" t="s">
        <v>635</v>
      </c>
      <c r="E128" s="8">
        <v>0.30207241204314628</v>
      </c>
    </row>
    <row r="129" spans="1:5" ht="24.75" x14ac:dyDescent="0.25">
      <c r="A129" s="8" t="s">
        <v>485</v>
      </c>
      <c r="B129" s="8" t="s">
        <v>283</v>
      </c>
      <c r="C129" s="8" t="s">
        <v>307</v>
      </c>
      <c r="D129" s="8" t="s">
        <v>636</v>
      </c>
      <c r="E129" s="8">
        <v>9.1700000000005139E-2</v>
      </c>
    </row>
    <row r="130" spans="1:5" ht="24.75" x14ac:dyDescent="0.25">
      <c r="A130" s="8" t="s">
        <v>485</v>
      </c>
      <c r="B130" s="8" t="s">
        <v>283</v>
      </c>
      <c r="C130" s="8" t="s">
        <v>307</v>
      </c>
      <c r="D130" s="8" t="s">
        <v>637</v>
      </c>
      <c r="E130" s="8">
        <v>0.57899999999999829</v>
      </c>
    </row>
    <row r="131" spans="1:5" ht="24.75" x14ac:dyDescent="0.25">
      <c r="A131" s="8" t="s">
        <v>485</v>
      </c>
      <c r="B131" s="8" t="s">
        <v>283</v>
      </c>
      <c r="C131" s="8" t="s">
        <v>307</v>
      </c>
      <c r="D131" s="8" t="s">
        <v>638</v>
      </c>
      <c r="E131" s="8">
        <v>10.518128565124275</v>
      </c>
    </row>
    <row r="132" spans="1:5" ht="24.75" x14ac:dyDescent="0.25">
      <c r="A132" s="8" t="s">
        <v>485</v>
      </c>
      <c r="B132" s="8" t="s">
        <v>283</v>
      </c>
      <c r="C132" s="8" t="s">
        <v>307</v>
      </c>
      <c r="D132" s="8" t="s">
        <v>639</v>
      </c>
      <c r="E132" s="8">
        <v>0.23407360488112591</v>
      </c>
    </row>
    <row r="133" spans="1:5" ht="24.75" x14ac:dyDescent="0.25">
      <c r="A133" s="8" t="s">
        <v>485</v>
      </c>
      <c r="B133" s="8" t="s">
        <v>283</v>
      </c>
      <c r="C133" s="8" t="s">
        <v>307</v>
      </c>
      <c r="D133" s="8" t="s">
        <v>640</v>
      </c>
      <c r="E133" s="8">
        <v>2.8678558818016175</v>
      </c>
    </row>
    <row r="134" spans="1:5" ht="24.75" x14ac:dyDescent="0.25">
      <c r="A134" s="8" t="s">
        <v>485</v>
      </c>
      <c r="B134" s="8" t="s">
        <v>283</v>
      </c>
      <c r="C134" s="8" t="s">
        <v>307</v>
      </c>
      <c r="D134" s="8" t="s">
        <v>641</v>
      </c>
      <c r="E134" s="8">
        <v>3.1381362846546677</v>
      </c>
    </row>
    <row r="135" spans="1:5" ht="24.75" x14ac:dyDescent="0.25">
      <c r="A135" s="8" t="s">
        <v>485</v>
      </c>
      <c r="B135" s="8" t="s">
        <v>283</v>
      </c>
      <c r="C135" s="8" t="s">
        <v>307</v>
      </c>
      <c r="D135" s="8" t="s">
        <v>642</v>
      </c>
      <c r="E135" s="8">
        <v>0.77312639511887993</v>
      </c>
    </row>
    <row r="136" spans="1:5" ht="24.75" x14ac:dyDescent="0.25">
      <c r="A136" s="8" t="s">
        <v>485</v>
      </c>
      <c r="B136" s="8" t="s">
        <v>283</v>
      </c>
      <c r="C136" s="8" t="s">
        <v>307</v>
      </c>
      <c r="D136" s="8" t="s">
        <v>643</v>
      </c>
      <c r="E136" s="8">
        <v>0.38901075676342883</v>
      </c>
    </row>
    <row r="137" spans="1:5" ht="24.75" x14ac:dyDescent="0.25">
      <c r="A137" s="8" t="s">
        <v>485</v>
      </c>
      <c r="B137" s="8" t="s">
        <v>283</v>
      </c>
      <c r="C137" s="8" t="s">
        <v>307</v>
      </c>
      <c r="D137" s="8" t="s">
        <v>644</v>
      </c>
      <c r="E137" s="8">
        <v>0.43653270913889392</v>
      </c>
    </row>
    <row r="138" spans="1:5" ht="24.75" x14ac:dyDescent="0.25">
      <c r="A138" s="8" t="s">
        <v>485</v>
      </c>
      <c r="B138" s="8" t="s">
        <v>283</v>
      </c>
      <c r="C138" s="8" t="s">
        <v>307</v>
      </c>
      <c r="D138" s="8" t="s">
        <v>645</v>
      </c>
      <c r="E138" s="8">
        <v>3.4244108448626527E-2</v>
      </c>
    </row>
    <row r="139" spans="1:5" ht="24.75" x14ac:dyDescent="0.25">
      <c r="A139" s="8" t="s">
        <v>485</v>
      </c>
      <c r="B139" s="8" t="s">
        <v>283</v>
      </c>
      <c r="C139" s="8" t="s">
        <v>307</v>
      </c>
      <c r="D139" s="8" t="s">
        <v>646</v>
      </c>
      <c r="E139" s="8">
        <v>5.4138125786603762E-3</v>
      </c>
    </row>
    <row r="140" spans="1:5" ht="24.75" x14ac:dyDescent="0.25">
      <c r="A140" s="8" t="s">
        <v>485</v>
      </c>
      <c r="B140" s="8" t="s">
        <v>283</v>
      </c>
      <c r="C140" s="8" t="s">
        <v>307</v>
      </c>
      <c r="D140" s="8" t="s">
        <v>647</v>
      </c>
      <c r="E140" s="8">
        <v>0.1213731460340695</v>
      </c>
    </row>
    <row r="141" spans="1:5" ht="24.75" x14ac:dyDescent="0.25">
      <c r="A141" s="8" t="s">
        <v>485</v>
      </c>
      <c r="B141" s="8" t="s">
        <v>283</v>
      </c>
      <c r="C141" s="8" t="s">
        <v>307</v>
      </c>
      <c r="D141" s="8" t="s">
        <v>648</v>
      </c>
      <c r="E141" s="8">
        <v>7.3208478046794062E-2</v>
      </c>
    </row>
    <row r="142" spans="1:5" ht="24.75" x14ac:dyDescent="0.25">
      <c r="A142" s="8" t="s">
        <v>485</v>
      </c>
      <c r="B142" s="8" t="s">
        <v>283</v>
      </c>
      <c r="C142" s="8" t="s">
        <v>307</v>
      </c>
      <c r="D142" s="8" t="s">
        <v>649</v>
      </c>
      <c r="E142" s="8">
        <v>0.44654484007395628</v>
      </c>
    </row>
    <row r="143" spans="1:5" ht="24.75" x14ac:dyDescent="0.25">
      <c r="A143" s="8" t="s">
        <v>485</v>
      </c>
      <c r="B143" s="8" t="s">
        <v>283</v>
      </c>
      <c r="C143" s="8" t="s">
        <v>307</v>
      </c>
      <c r="D143" s="8" t="s">
        <v>650</v>
      </c>
      <c r="E143" s="8">
        <v>0.8435336326961429</v>
      </c>
    </row>
    <row r="144" spans="1:5" ht="24.75" x14ac:dyDescent="0.25">
      <c r="A144" s="8" t="s">
        <v>485</v>
      </c>
      <c r="B144" s="8" t="s">
        <v>283</v>
      </c>
      <c r="C144" s="8" t="s">
        <v>307</v>
      </c>
      <c r="D144" s="8" t="s">
        <v>651</v>
      </c>
      <c r="E144" s="8">
        <v>0.26032439619337028</v>
      </c>
    </row>
    <row r="145" spans="1:5" ht="24.75" x14ac:dyDescent="0.25">
      <c r="A145" s="8" t="s">
        <v>485</v>
      </c>
      <c r="B145" s="8" t="s">
        <v>283</v>
      </c>
      <c r="C145" s="8" t="s">
        <v>307</v>
      </c>
      <c r="D145" s="8" t="s">
        <v>652</v>
      </c>
      <c r="E145" s="8">
        <v>0.25980450296473928</v>
      </c>
    </row>
    <row r="146" spans="1:5" ht="24.75" x14ac:dyDescent="0.25">
      <c r="A146" s="8" t="s">
        <v>485</v>
      </c>
      <c r="B146" s="8" t="s">
        <v>283</v>
      </c>
      <c r="C146" s="8" t="s">
        <v>307</v>
      </c>
      <c r="D146" s="8" t="s">
        <v>653</v>
      </c>
      <c r="E146" s="8">
        <v>3.1045709775851078</v>
      </c>
    </row>
    <row r="147" spans="1:5" ht="24.75" x14ac:dyDescent="0.25">
      <c r="A147" s="8" t="s">
        <v>485</v>
      </c>
      <c r="B147" s="8" t="s">
        <v>283</v>
      </c>
      <c r="C147" s="8" t="s">
        <v>307</v>
      </c>
      <c r="D147" s="8" t="s">
        <v>654</v>
      </c>
      <c r="E147" s="8">
        <v>0.15606871234429479</v>
      </c>
    </row>
    <row r="148" spans="1:5" ht="24.75" x14ac:dyDescent="0.25">
      <c r="A148" s="8" t="s">
        <v>485</v>
      </c>
      <c r="B148" s="8" t="s">
        <v>283</v>
      </c>
      <c r="C148" s="8" t="s">
        <v>307</v>
      </c>
      <c r="D148" s="8" t="s">
        <v>655</v>
      </c>
      <c r="E148" s="8">
        <v>0.56019394726689242</v>
      </c>
    </row>
    <row r="149" spans="1:5" ht="24.75" x14ac:dyDescent="0.25">
      <c r="A149" s="8" t="s">
        <v>485</v>
      </c>
      <c r="B149" s="8" t="s">
        <v>283</v>
      </c>
      <c r="C149" s="8" t="s">
        <v>307</v>
      </c>
      <c r="D149" s="8" t="s">
        <v>656</v>
      </c>
      <c r="E149" s="8">
        <v>0.93419470572285856</v>
      </c>
    </row>
    <row r="150" spans="1:5" ht="24.75" x14ac:dyDescent="0.25">
      <c r="A150" s="8" t="s">
        <v>485</v>
      </c>
      <c r="B150" s="8" t="s">
        <v>283</v>
      </c>
      <c r="C150" s="8" t="s">
        <v>307</v>
      </c>
      <c r="D150" s="8" t="s">
        <v>657</v>
      </c>
      <c r="E150" s="8">
        <v>0.41455151799501816</v>
      </c>
    </row>
    <row r="151" spans="1:5" ht="24.75" x14ac:dyDescent="0.25">
      <c r="A151" s="8" t="s">
        <v>485</v>
      </c>
      <c r="B151" s="8" t="s">
        <v>283</v>
      </c>
      <c r="C151" s="8" t="s">
        <v>307</v>
      </c>
      <c r="D151" s="8" t="s">
        <v>658</v>
      </c>
      <c r="E151" s="8">
        <v>0.50108217320546411</v>
      </c>
    </row>
    <row r="152" spans="1:5" ht="24.75" x14ac:dyDescent="0.25">
      <c r="A152" s="8" t="s">
        <v>485</v>
      </c>
      <c r="B152" s="8" t="s">
        <v>283</v>
      </c>
      <c r="C152" s="8" t="s">
        <v>307</v>
      </c>
      <c r="D152" s="8" t="s">
        <v>659</v>
      </c>
      <c r="E152" s="8">
        <v>0.13178462425910503</v>
      </c>
    </row>
    <row r="153" spans="1:5" ht="24.75" x14ac:dyDescent="0.25">
      <c r="A153" s="8" t="s">
        <v>485</v>
      </c>
      <c r="B153" s="8" t="s">
        <v>283</v>
      </c>
      <c r="C153" s="8" t="s">
        <v>307</v>
      </c>
      <c r="D153" s="8" t="s">
        <v>660</v>
      </c>
      <c r="E153" s="8">
        <v>0.94138032704809205</v>
      </c>
    </row>
    <row r="154" spans="1:5" ht="24.75" x14ac:dyDescent="0.25">
      <c r="A154" s="8" t="s">
        <v>485</v>
      </c>
      <c r="B154" s="8" t="s">
        <v>283</v>
      </c>
      <c r="C154" s="8" t="s">
        <v>307</v>
      </c>
      <c r="D154" s="8" t="s">
        <v>661</v>
      </c>
      <c r="E154" s="8">
        <v>0.78429375471742924</v>
      </c>
    </row>
    <row r="155" spans="1:5" ht="24.75" x14ac:dyDescent="0.25">
      <c r="A155" s="8" t="s">
        <v>485</v>
      </c>
      <c r="B155" s="8" t="s">
        <v>283</v>
      </c>
      <c r="C155" s="8" t="s">
        <v>307</v>
      </c>
      <c r="D155" s="8" t="s">
        <v>662</v>
      </c>
      <c r="E155" s="8">
        <v>2.9384844804425678</v>
      </c>
    </row>
    <row r="156" spans="1:5" ht="24.75" x14ac:dyDescent="0.25">
      <c r="A156" s="8" t="s">
        <v>485</v>
      </c>
      <c r="B156" s="8" t="s">
        <v>283</v>
      </c>
      <c r="C156" s="8" t="s">
        <v>307</v>
      </c>
      <c r="D156" s="8" t="s">
        <v>663</v>
      </c>
      <c r="E156" s="8">
        <v>1.5241139134324024</v>
      </c>
    </row>
    <row r="157" spans="1:5" x14ac:dyDescent="0.25">
      <c r="A157" s="1" t="s">
        <v>276</v>
      </c>
      <c r="B157" s="1" t="s">
        <v>276</v>
      </c>
      <c r="C157" s="1">
        <f>SUBTOTAL(103,Elements13_1_141[Elemento])</f>
        <v>150</v>
      </c>
      <c r="D157" s="1" t="s">
        <v>276</v>
      </c>
      <c r="E157" s="1">
        <f>SUBTOTAL(109,Elements13_1_141[Totais:])</f>
        <v>191.36220852051588</v>
      </c>
    </row>
  </sheetData>
  <mergeCells count="3">
    <mergeCell ref="A1:E2"/>
    <mergeCell ref="A4:E4"/>
    <mergeCell ref="A5:E5"/>
  </mergeCells>
  <hyperlinks>
    <hyperlink ref="A1" location="'13.1.14'!A1" display="ELETROCALHA PERFURADA,COM TAMPA TIPO &quot;U&quot;,300X100MM,TRATAMENT O SUPERFICIAL PRE-ZINCADO A QUENTE,INCLUSIVE CONEXOES,ACESSO RIOS E FIXACAO SUPERIOR.FORNECIMENTO E COLOCACAO 3%-DESGASTE DE FERRAMENTAS E EPI 20%-CONEXOES" xr:uid="{00000000-0004-0000-5200-000000000000}"/>
    <hyperlink ref="B1" location="'13.1.14'!A1" display="ELETROCALHA PERFURADA,COM TAMPA TIPO &quot;U&quot;,300X100MM,TRATAMENT O SUPERFICIAL PRE-ZINCADO A QUENTE,INCLUSIVE CONEXOES,ACESSO RIOS E FIXACAO SUPERIOR.FORNECIMENTO E COLOCACAO 3%-DESGASTE DE FERRAMENTAS E EPI 20%-CONEXOES" xr:uid="{00000000-0004-0000-5200-000001000000}"/>
    <hyperlink ref="C1" location="'13.1.14'!A1" display="ELETROCALHA PERFURADA,COM TAMPA TIPO &quot;U&quot;,300X100MM,TRATAMENT O SUPERFICIAL PRE-ZINCADO A QUENTE,INCLUSIVE CONEXOES,ACESSO RIOS E FIXACAO SUPERIOR.FORNECIMENTO E COLOCACAO 3%-DESGASTE DE FERRAMENTAS E EPI 20%-CONEXOES" xr:uid="{00000000-0004-0000-5200-000002000000}"/>
    <hyperlink ref="D1" location="'13.1.14'!A1" display="ELETROCALHA PERFURADA,COM TAMPA TIPO &quot;U&quot;,300X100MM,TRATAMENT O SUPERFICIAL PRE-ZINCADO A QUENTE,INCLUSIVE CONEXOES,ACESSO RIOS E FIXACAO SUPERIOR.FORNECIMENTO E COLOCACAO 3%-DESGASTE DE FERRAMENTAS E EPI 20%-CONEXOES" xr:uid="{00000000-0004-0000-5200-000003000000}"/>
    <hyperlink ref="E1" location="'13.1.14'!A1" display="ELETROCALHA PERFURADA,COM TAMPA TIPO &quot;U&quot;,300X100MM,TRATAMENT O SUPERFICIAL PRE-ZINCADO A QUENTE,INCLUSIVE CONEXOES,ACESSO RIOS E FIXACAO SUPERIOR.FORNECIMENTO E COLOCACAO 3%-DESGASTE DE FERRAMENTAS E EPI 20%-CONEXOES" xr:uid="{00000000-0004-0000-5200-000004000000}"/>
    <hyperlink ref="A2" location="'13.1.14'!A1" display="ELETROCALHA PERFURADA,COM TAMPA TIPO &quot;U&quot;,300X100MM,TRATAMENT O SUPERFICIAL PRE-ZINCADO A QUENTE,INCLUSIVE CONEXOES,ACESSO RIOS E FIXACAO SUPERIOR.FORNECIMENTO E COLOCACAO 3%-DESGASTE DE FERRAMENTAS E EPI 20%-CONEXOES" xr:uid="{00000000-0004-0000-5200-000005000000}"/>
    <hyperlink ref="B2" location="'13.1.14'!A1" display="ELETROCALHA PERFURADA,COM TAMPA TIPO &quot;U&quot;,300X100MM,TRATAMENT O SUPERFICIAL PRE-ZINCADO A QUENTE,INCLUSIVE CONEXOES,ACESSO RIOS E FIXACAO SUPERIOR.FORNECIMENTO E COLOCACAO 3%-DESGASTE DE FERRAMENTAS E EPI 20%-CONEXOES" xr:uid="{00000000-0004-0000-5200-000006000000}"/>
    <hyperlink ref="C2" location="'13.1.14'!A1" display="ELETROCALHA PERFURADA,COM TAMPA TIPO &quot;U&quot;,300X100MM,TRATAMENT O SUPERFICIAL PRE-ZINCADO A QUENTE,INCLUSIVE CONEXOES,ACESSO RIOS E FIXACAO SUPERIOR.FORNECIMENTO E COLOCACAO 3%-DESGASTE DE FERRAMENTAS E EPI 20%-CONEXOES" xr:uid="{00000000-0004-0000-5200-000007000000}"/>
    <hyperlink ref="D2" location="'13.1.14'!A1" display="ELETROCALHA PERFURADA,COM TAMPA TIPO &quot;U&quot;,300X100MM,TRATAMENT O SUPERFICIAL PRE-ZINCADO A QUENTE,INCLUSIVE CONEXOES,ACESSO RIOS E FIXACAO SUPERIOR.FORNECIMENTO E COLOCACAO 3%-DESGASTE DE FERRAMENTAS E EPI 20%-CONEXOES" xr:uid="{00000000-0004-0000-5200-000008000000}"/>
    <hyperlink ref="E2" location="'13.1.14'!A1" display="ELETROCALHA PERFURADA,COM TAMPA TIPO &quot;U&quot;,300X100MM,TRATAMENT O SUPERFICIAL PRE-ZINCADO A QUENTE,INCLUSIVE CONEXOES,ACESSO RIOS E FIXACAO SUPERIOR.FORNECIMENTO E COLOCACAO 3%-DESGASTE DE FERRAMENTAS E EPI 20%-CONEXOES" xr:uid="{00000000-0004-0000-5200-000009000000}"/>
    <hyperlink ref="A4" location="'13.1.14'!A1" display="Bandejas de cabos (Comprimento)" xr:uid="{00000000-0004-0000-5200-00000A000000}"/>
    <hyperlink ref="B4" location="'13.1.14'!A1" display="Bandejas de cabos (Comprimento)" xr:uid="{00000000-0004-0000-5200-00000B000000}"/>
    <hyperlink ref="C4" location="'13.1.14'!A1" display="Bandejas de cabos (Comprimento)" xr:uid="{00000000-0004-0000-5200-00000C000000}"/>
    <hyperlink ref="D4" location="'13.1.14'!A1" display="Bandejas de cabos (Comprimento)" xr:uid="{00000000-0004-0000-5200-00000D000000}"/>
    <hyperlink ref="E4" location="'13.1.14'!A1" display="Bandejas de cabos (Comprimento)" xr:uid="{00000000-0004-0000-52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73</v>
      </c>
      <c r="B1" s="20" t="s">
        <v>73</v>
      </c>
      <c r="C1" s="20" t="s">
        <v>73</v>
      </c>
      <c r="D1" s="20" t="s">
        <v>73</v>
      </c>
      <c r="E1" s="20" t="s">
        <v>73</v>
      </c>
    </row>
    <row r="2" spans="1:5" x14ac:dyDescent="0.25">
      <c r="A2" s="24" t="s">
        <v>73</v>
      </c>
      <c r="B2" s="24" t="s">
        <v>73</v>
      </c>
      <c r="C2" s="24" t="s">
        <v>73</v>
      </c>
      <c r="D2" s="24" t="s">
        <v>73</v>
      </c>
      <c r="E2" s="24" t="s">
        <v>73</v>
      </c>
    </row>
    <row r="4" spans="1:5" x14ac:dyDescent="0.25">
      <c r="A4" s="22" t="s">
        <v>290</v>
      </c>
      <c r="B4" s="22" t="s">
        <v>290</v>
      </c>
      <c r="C4" s="22" t="s">
        <v>290</v>
      </c>
      <c r="D4" s="22" t="s">
        <v>290</v>
      </c>
      <c r="E4" s="22" t="s">
        <v>290</v>
      </c>
    </row>
    <row r="5" spans="1:5" x14ac:dyDescent="0.25">
      <c r="A5" s="23" t="s">
        <v>319</v>
      </c>
      <c r="B5" s="23" t="s">
        <v>319</v>
      </c>
      <c r="C5" s="23" t="s">
        <v>319</v>
      </c>
      <c r="D5" s="23" t="s">
        <v>319</v>
      </c>
      <c r="E5" s="23" t="s">
        <v>319</v>
      </c>
    </row>
    <row r="6" spans="1:5" x14ac:dyDescent="0.25">
      <c r="A6" s="23" t="s">
        <v>490</v>
      </c>
      <c r="B6" s="23" t="s">
        <v>490</v>
      </c>
      <c r="C6" s="23" t="s">
        <v>490</v>
      </c>
      <c r="D6" s="23" t="s">
        <v>490</v>
      </c>
      <c r="E6" s="23" t="s">
        <v>490</v>
      </c>
    </row>
  </sheetData>
  <mergeCells count="4">
    <mergeCell ref="A1:E2"/>
    <mergeCell ref="A4:E4"/>
    <mergeCell ref="A5:E5"/>
    <mergeCell ref="A6:E6"/>
  </mergeCells>
  <hyperlinks>
    <hyperlink ref="A1" location="'13.1.15'!A1" display="ELETRODUTO DE PVC RIGIDO ROSQUEAVEL DE 3/4&quot;,INCLUSIVE CONEXO ES E EMENDAS,EXCLUSIVE ABERTURA E FECHAMENTO DE RASGO.FORNEC IMENTO E ASSENTAMENTO 3%-DESGASTE DE FERRAMENTAS E EPI 10%-CONEXOES E EMENDAS" xr:uid="{00000000-0004-0000-5300-000000000000}"/>
    <hyperlink ref="B1" location="'13.1.15'!A1" display="ELETRODUTO DE PVC RIGIDO ROSQUEAVEL DE 3/4&quot;,INCLUSIVE CONEXO ES E EMENDAS,EXCLUSIVE ABERTURA E FECHAMENTO DE RASGO.FORNEC IMENTO E ASSENTAMENTO 3%-DESGASTE DE FERRAMENTAS E EPI 10%-CONEXOES E EMENDAS" xr:uid="{00000000-0004-0000-5300-000001000000}"/>
    <hyperlink ref="C1" location="'13.1.15'!A1" display="ELETRODUTO DE PVC RIGIDO ROSQUEAVEL DE 3/4&quot;,INCLUSIVE CONEXO ES E EMENDAS,EXCLUSIVE ABERTURA E FECHAMENTO DE RASGO.FORNEC IMENTO E ASSENTAMENTO 3%-DESGASTE DE FERRAMENTAS E EPI 10%-CONEXOES E EMENDAS" xr:uid="{00000000-0004-0000-5300-000002000000}"/>
    <hyperlink ref="D1" location="'13.1.15'!A1" display="ELETRODUTO DE PVC RIGIDO ROSQUEAVEL DE 3/4&quot;,INCLUSIVE CONEXO ES E EMENDAS,EXCLUSIVE ABERTURA E FECHAMENTO DE RASGO.FORNEC IMENTO E ASSENTAMENTO 3%-DESGASTE DE FERRAMENTAS E EPI 10%-CONEXOES E EMENDAS" xr:uid="{00000000-0004-0000-5300-000003000000}"/>
    <hyperlink ref="E1" location="'13.1.15'!A1" display="ELETRODUTO DE PVC RIGIDO ROSQUEAVEL DE 3/4&quot;,INCLUSIVE CONEXO ES E EMENDAS,EXCLUSIVE ABERTURA E FECHAMENTO DE RASGO.FORNEC IMENTO E ASSENTAMENTO 3%-DESGASTE DE FERRAMENTAS E EPI 10%-CONEXOES E EMENDAS" xr:uid="{00000000-0004-0000-5300-000004000000}"/>
    <hyperlink ref="A2" location="'13.1.15'!A1" display="ELETRODUTO DE PVC RIGIDO ROSQUEAVEL DE 3/4&quot;,INCLUSIVE CONEXO ES E EMENDAS,EXCLUSIVE ABERTURA E FECHAMENTO DE RASGO.FORNEC IMENTO E ASSENTAMENTO 3%-DESGASTE DE FERRAMENTAS E EPI 10%-CONEXOES E EMENDAS" xr:uid="{00000000-0004-0000-5300-000005000000}"/>
    <hyperlink ref="B2" location="'13.1.15'!A1" display="ELETRODUTO DE PVC RIGIDO ROSQUEAVEL DE 3/4&quot;,INCLUSIVE CONEXO ES E EMENDAS,EXCLUSIVE ABERTURA E FECHAMENTO DE RASGO.FORNEC IMENTO E ASSENTAMENTO 3%-DESGASTE DE FERRAMENTAS E EPI 10%-CONEXOES E EMENDAS" xr:uid="{00000000-0004-0000-5300-000006000000}"/>
    <hyperlink ref="C2" location="'13.1.15'!A1" display="ELETRODUTO DE PVC RIGIDO ROSQUEAVEL DE 3/4&quot;,INCLUSIVE CONEXO ES E EMENDAS,EXCLUSIVE ABERTURA E FECHAMENTO DE RASGO.FORNEC IMENTO E ASSENTAMENTO 3%-DESGASTE DE FERRAMENTAS E EPI 10%-CONEXOES E EMENDAS" xr:uid="{00000000-0004-0000-5300-000007000000}"/>
    <hyperlink ref="D2" location="'13.1.15'!A1" display="ELETRODUTO DE PVC RIGIDO ROSQUEAVEL DE 3/4&quot;,INCLUSIVE CONEXO ES E EMENDAS,EXCLUSIVE ABERTURA E FECHAMENTO DE RASGO.FORNEC IMENTO E ASSENTAMENTO 3%-DESGASTE DE FERRAMENTAS E EPI 10%-CONEXOES E EMENDAS" xr:uid="{00000000-0004-0000-5300-000008000000}"/>
    <hyperlink ref="E2" location="'13.1.15'!A1" display="ELETRODUTO DE PVC RIGIDO ROSQUEAVEL DE 3/4&quot;,INCLUSIVE CONEXO ES E EMENDAS,EXCLUSIVE ABERTURA E FECHAMENTO DE RASGO.FORNEC IMENTO E ASSENTAMENTO 3%-DESGASTE DE FERRAMENTAS E EPI 10%-CONEXOES E EMENDAS" xr:uid="{00000000-0004-0000-5300-000009000000}"/>
    <hyperlink ref="A4" location="'13.1.15'!A1" display="Conduites" xr:uid="{00000000-0004-0000-5300-00000A000000}"/>
    <hyperlink ref="B4" location="'13.1.15'!A1" display="Conduites" xr:uid="{00000000-0004-0000-5300-00000B000000}"/>
    <hyperlink ref="C4" location="'13.1.15'!A1" display="Conduites" xr:uid="{00000000-0004-0000-5300-00000C000000}"/>
    <hyperlink ref="D4" location="'13.1.15'!A1" display="Conduites" xr:uid="{00000000-0004-0000-5300-00000D000000}"/>
    <hyperlink ref="E4" location="'13.1.15'!A1" display="Conduites" xr:uid="{00000000-0004-0000-5300-00000E000000}"/>
  </hyperlinks>
  <pageMargins left="0.511811024" right="0.511811024" top="0.78740157499999996" bottom="0.78740157499999996" header="0.31496062000000002" footer="0.3149606200000000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77</v>
      </c>
      <c r="B1" s="20" t="s">
        <v>77</v>
      </c>
      <c r="C1" s="20" t="s">
        <v>77</v>
      </c>
      <c r="D1" s="20" t="s">
        <v>77</v>
      </c>
      <c r="E1" s="20" t="s">
        <v>77</v>
      </c>
    </row>
    <row r="2" spans="1:5" x14ac:dyDescent="0.25">
      <c r="A2" s="24" t="s">
        <v>77</v>
      </c>
      <c r="B2" s="24" t="s">
        <v>77</v>
      </c>
      <c r="C2" s="24" t="s">
        <v>77</v>
      </c>
      <c r="D2" s="24" t="s">
        <v>77</v>
      </c>
      <c r="E2" s="24" t="s">
        <v>77</v>
      </c>
    </row>
    <row r="4" spans="1:5" x14ac:dyDescent="0.25">
      <c r="A4" s="22" t="s">
        <v>290</v>
      </c>
      <c r="B4" s="22" t="s">
        <v>290</v>
      </c>
      <c r="C4" s="22" t="s">
        <v>290</v>
      </c>
      <c r="D4" s="22" t="s">
        <v>290</v>
      </c>
      <c r="E4" s="22" t="s">
        <v>290</v>
      </c>
    </row>
    <row r="5" spans="1:5" x14ac:dyDescent="0.25">
      <c r="A5" s="23" t="s">
        <v>319</v>
      </c>
      <c r="B5" s="23" t="s">
        <v>319</v>
      </c>
      <c r="C5" s="23" t="s">
        <v>319</v>
      </c>
      <c r="D5" s="23" t="s">
        <v>319</v>
      </c>
      <c r="E5" s="23" t="s">
        <v>319</v>
      </c>
    </row>
    <row r="6" spans="1:5" x14ac:dyDescent="0.25">
      <c r="A6" s="23" t="s">
        <v>490</v>
      </c>
      <c r="B6" s="23" t="s">
        <v>490</v>
      </c>
      <c r="C6" s="23" t="s">
        <v>490</v>
      </c>
      <c r="D6" s="23" t="s">
        <v>490</v>
      </c>
      <c r="E6" s="23" t="s">
        <v>490</v>
      </c>
    </row>
  </sheetData>
  <mergeCells count="4">
    <mergeCell ref="A1:E2"/>
    <mergeCell ref="A4:E4"/>
    <mergeCell ref="A5:E5"/>
    <mergeCell ref="A6:E6"/>
  </mergeCells>
  <hyperlinks>
    <hyperlink ref="A1" location="'13.1.16'!A1" display="ELETRODUTO DE PVC RIGIDO ROSQUEAVEL DE 1&quot;,INCLUSIVE CONEXOES E EMENDAS,EXCLUSIVE ABERTURA E FECHAMENTO DE RASGO.FORNECIM ENTO E ASSENTAMENTO 3%-DESGASTE DE FERRAMENTAS E EPI 10%-CONEXOES E EMENDAS" xr:uid="{00000000-0004-0000-5400-000000000000}"/>
    <hyperlink ref="B1" location="'13.1.16'!A1" display="ELETRODUTO DE PVC RIGIDO ROSQUEAVEL DE 1&quot;,INCLUSIVE CONEXOES E EMENDAS,EXCLUSIVE ABERTURA E FECHAMENTO DE RASGO.FORNECIM ENTO E ASSENTAMENTO 3%-DESGASTE DE FERRAMENTAS E EPI 10%-CONEXOES E EMENDAS" xr:uid="{00000000-0004-0000-5400-000001000000}"/>
    <hyperlink ref="C1" location="'13.1.16'!A1" display="ELETRODUTO DE PVC RIGIDO ROSQUEAVEL DE 1&quot;,INCLUSIVE CONEXOES E EMENDAS,EXCLUSIVE ABERTURA E FECHAMENTO DE RASGO.FORNECIM ENTO E ASSENTAMENTO 3%-DESGASTE DE FERRAMENTAS E EPI 10%-CONEXOES E EMENDAS" xr:uid="{00000000-0004-0000-5400-000002000000}"/>
    <hyperlink ref="D1" location="'13.1.16'!A1" display="ELETRODUTO DE PVC RIGIDO ROSQUEAVEL DE 1&quot;,INCLUSIVE CONEXOES E EMENDAS,EXCLUSIVE ABERTURA E FECHAMENTO DE RASGO.FORNECIM ENTO E ASSENTAMENTO 3%-DESGASTE DE FERRAMENTAS E EPI 10%-CONEXOES E EMENDAS" xr:uid="{00000000-0004-0000-5400-000003000000}"/>
    <hyperlink ref="E1" location="'13.1.16'!A1" display="ELETRODUTO DE PVC RIGIDO ROSQUEAVEL DE 1&quot;,INCLUSIVE CONEXOES E EMENDAS,EXCLUSIVE ABERTURA E FECHAMENTO DE RASGO.FORNECIM ENTO E ASSENTAMENTO 3%-DESGASTE DE FERRAMENTAS E EPI 10%-CONEXOES E EMENDAS" xr:uid="{00000000-0004-0000-5400-000004000000}"/>
    <hyperlink ref="A2" location="'13.1.16'!A1" display="ELETRODUTO DE PVC RIGIDO ROSQUEAVEL DE 1&quot;,INCLUSIVE CONEXOES E EMENDAS,EXCLUSIVE ABERTURA E FECHAMENTO DE RASGO.FORNECIM ENTO E ASSENTAMENTO 3%-DESGASTE DE FERRAMENTAS E EPI 10%-CONEXOES E EMENDAS" xr:uid="{00000000-0004-0000-5400-000005000000}"/>
    <hyperlink ref="B2" location="'13.1.16'!A1" display="ELETRODUTO DE PVC RIGIDO ROSQUEAVEL DE 1&quot;,INCLUSIVE CONEXOES E EMENDAS,EXCLUSIVE ABERTURA E FECHAMENTO DE RASGO.FORNECIM ENTO E ASSENTAMENTO 3%-DESGASTE DE FERRAMENTAS E EPI 10%-CONEXOES E EMENDAS" xr:uid="{00000000-0004-0000-5400-000006000000}"/>
    <hyperlink ref="C2" location="'13.1.16'!A1" display="ELETRODUTO DE PVC RIGIDO ROSQUEAVEL DE 1&quot;,INCLUSIVE CONEXOES E EMENDAS,EXCLUSIVE ABERTURA E FECHAMENTO DE RASGO.FORNECIM ENTO E ASSENTAMENTO 3%-DESGASTE DE FERRAMENTAS E EPI 10%-CONEXOES E EMENDAS" xr:uid="{00000000-0004-0000-5400-000007000000}"/>
    <hyperlink ref="D2" location="'13.1.16'!A1" display="ELETRODUTO DE PVC RIGIDO ROSQUEAVEL DE 1&quot;,INCLUSIVE CONEXOES E EMENDAS,EXCLUSIVE ABERTURA E FECHAMENTO DE RASGO.FORNECIM ENTO E ASSENTAMENTO 3%-DESGASTE DE FERRAMENTAS E EPI 10%-CONEXOES E EMENDAS" xr:uid="{00000000-0004-0000-5400-000008000000}"/>
    <hyperlink ref="E2" location="'13.1.16'!A1" display="ELETRODUTO DE PVC RIGIDO ROSQUEAVEL DE 1&quot;,INCLUSIVE CONEXOES E EMENDAS,EXCLUSIVE ABERTURA E FECHAMENTO DE RASGO.FORNECIM ENTO E ASSENTAMENTO 3%-DESGASTE DE FERRAMENTAS E EPI 10%-CONEXOES E EMENDAS" xr:uid="{00000000-0004-0000-5400-000009000000}"/>
    <hyperlink ref="A4" location="'13.1.16'!A1" display="Conduites" xr:uid="{00000000-0004-0000-5400-00000A000000}"/>
    <hyperlink ref="B4" location="'13.1.16'!A1" display="Conduites" xr:uid="{00000000-0004-0000-5400-00000B000000}"/>
    <hyperlink ref="C4" location="'13.1.16'!A1" display="Conduites" xr:uid="{00000000-0004-0000-5400-00000C000000}"/>
    <hyperlink ref="D4" location="'13.1.16'!A1" display="Conduites" xr:uid="{00000000-0004-0000-5400-00000D000000}"/>
    <hyperlink ref="E4" location="'13.1.16'!A1" display="Conduites" xr:uid="{00000000-0004-0000-5400-00000E000000}"/>
  </hyperlinks>
  <pageMargins left="0.511811024" right="0.511811024" top="0.78740157499999996" bottom="0.78740157499999996" header="0.31496062000000002" footer="0.3149606200000000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81</v>
      </c>
      <c r="B1" s="20" t="s">
        <v>81</v>
      </c>
      <c r="C1" s="20" t="s">
        <v>81</v>
      </c>
      <c r="D1" s="20" t="s">
        <v>81</v>
      </c>
      <c r="E1" s="20" t="s">
        <v>81</v>
      </c>
    </row>
    <row r="2" spans="1:5" x14ac:dyDescent="0.25">
      <c r="A2" s="24" t="s">
        <v>81</v>
      </c>
      <c r="B2" s="24" t="s">
        <v>81</v>
      </c>
      <c r="C2" s="24" t="s">
        <v>81</v>
      </c>
      <c r="D2" s="24" t="s">
        <v>81</v>
      </c>
      <c r="E2" s="24" t="s">
        <v>81</v>
      </c>
    </row>
    <row r="4" spans="1:5" x14ac:dyDescent="0.25">
      <c r="A4" s="22" t="s">
        <v>290</v>
      </c>
      <c r="B4" s="22" t="s">
        <v>290</v>
      </c>
      <c r="C4" s="22" t="s">
        <v>290</v>
      </c>
      <c r="D4" s="22" t="s">
        <v>290</v>
      </c>
      <c r="E4" s="22" t="s">
        <v>290</v>
      </c>
    </row>
    <row r="5" spans="1:5" x14ac:dyDescent="0.25">
      <c r="A5" s="23" t="s">
        <v>319</v>
      </c>
      <c r="B5" s="23" t="s">
        <v>319</v>
      </c>
      <c r="C5" s="23" t="s">
        <v>319</v>
      </c>
      <c r="D5" s="23" t="s">
        <v>319</v>
      </c>
      <c r="E5" s="23" t="s">
        <v>319</v>
      </c>
    </row>
    <row r="6" spans="1:5" x14ac:dyDescent="0.25">
      <c r="A6" s="23" t="s">
        <v>490</v>
      </c>
      <c r="B6" s="23" t="s">
        <v>490</v>
      </c>
      <c r="C6" s="23" t="s">
        <v>490</v>
      </c>
      <c r="D6" s="23" t="s">
        <v>490</v>
      </c>
      <c r="E6" s="23" t="s">
        <v>490</v>
      </c>
    </row>
  </sheetData>
  <mergeCells count="4">
    <mergeCell ref="A1:E2"/>
    <mergeCell ref="A4:E4"/>
    <mergeCell ref="A5:E5"/>
    <mergeCell ref="A6:E6"/>
  </mergeCells>
  <hyperlinks>
    <hyperlink ref="A1" location="'13.1.17'!A1" display="ELETRODUTO DE PVC ESPIRAL CORRUGADO,DIAMETRO DE 3/4&quot;,INCLUSI VE CONEXOES E EMENDAS.FORNECIMENTO E INSTALACAO 3%-DESGASTE DE FERRAMENTAS E EPI 10%-CONEXOES E EMENDAS" xr:uid="{00000000-0004-0000-5500-000000000000}"/>
    <hyperlink ref="B1" location="'13.1.17'!A1" display="ELETRODUTO DE PVC ESPIRAL CORRUGADO,DIAMETRO DE 3/4&quot;,INCLUSI VE CONEXOES E EMENDAS.FORNECIMENTO E INSTALACAO 3%-DESGASTE DE FERRAMENTAS E EPI 10%-CONEXOES E EMENDAS" xr:uid="{00000000-0004-0000-5500-000001000000}"/>
    <hyperlink ref="C1" location="'13.1.17'!A1" display="ELETRODUTO DE PVC ESPIRAL CORRUGADO,DIAMETRO DE 3/4&quot;,INCLUSI VE CONEXOES E EMENDAS.FORNECIMENTO E INSTALACAO 3%-DESGASTE DE FERRAMENTAS E EPI 10%-CONEXOES E EMENDAS" xr:uid="{00000000-0004-0000-5500-000002000000}"/>
    <hyperlink ref="D1" location="'13.1.17'!A1" display="ELETRODUTO DE PVC ESPIRAL CORRUGADO,DIAMETRO DE 3/4&quot;,INCLUSI VE CONEXOES E EMENDAS.FORNECIMENTO E INSTALACAO 3%-DESGASTE DE FERRAMENTAS E EPI 10%-CONEXOES E EMENDAS" xr:uid="{00000000-0004-0000-5500-000003000000}"/>
    <hyperlink ref="E1" location="'13.1.17'!A1" display="ELETRODUTO DE PVC ESPIRAL CORRUGADO,DIAMETRO DE 3/4&quot;,INCLUSI VE CONEXOES E EMENDAS.FORNECIMENTO E INSTALACAO 3%-DESGASTE DE FERRAMENTAS E EPI 10%-CONEXOES E EMENDAS" xr:uid="{00000000-0004-0000-5500-000004000000}"/>
    <hyperlink ref="A2" location="'13.1.17'!A1" display="ELETRODUTO DE PVC ESPIRAL CORRUGADO,DIAMETRO DE 3/4&quot;,INCLUSI VE CONEXOES E EMENDAS.FORNECIMENTO E INSTALACAO 3%-DESGASTE DE FERRAMENTAS E EPI 10%-CONEXOES E EMENDAS" xr:uid="{00000000-0004-0000-5500-000005000000}"/>
    <hyperlink ref="B2" location="'13.1.17'!A1" display="ELETRODUTO DE PVC ESPIRAL CORRUGADO,DIAMETRO DE 3/4&quot;,INCLUSI VE CONEXOES E EMENDAS.FORNECIMENTO E INSTALACAO 3%-DESGASTE DE FERRAMENTAS E EPI 10%-CONEXOES E EMENDAS" xr:uid="{00000000-0004-0000-5500-000006000000}"/>
    <hyperlink ref="C2" location="'13.1.17'!A1" display="ELETRODUTO DE PVC ESPIRAL CORRUGADO,DIAMETRO DE 3/4&quot;,INCLUSI VE CONEXOES E EMENDAS.FORNECIMENTO E INSTALACAO 3%-DESGASTE DE FERRAMENTAS E EPI 10%-CONEXOES E EMENDAS" xr:uid="{00000000-0004-0000-5500-000007000000}"/>
    <hyperlink ref="D2" location="'13.1.17'!A1" display="ELETRODUTO DE PVC ESPIRAL CORRUGADO,DIAMETRO DE 3/4&quot;,INCLUSI VE CONEXOES E EMENDAS.FORNECIMENTO E INSTALACAO 3%-DESGASTE DE FERRAMENTAS E EPI 10%-CONEXOES E EMENDAS" xr:uid="{00000000-0004-0000-5500-000008000000}"/>
    <hyperlink ref="E2" location="'13.1.17'!A1" display="ELETRODUTO DE PVC ESPIRAL CORRUGADO,DIAMETRO DE 3/4&quot;,INCLUSI VE CONEXOES E EMENDAS.FORNECIMENTO E INSTALACAO 3%-DESGASTE DE FERRAMENTAS E EPI 10%-CONEXOES E EMENDAS" xr:uid="{00000000-0004-0000-5500-000009000000}"/>
    <hyperlink ref="A4" location="'13.1.17'!A1" display="Conduites" xr:uid="{00000000-0004-0000-5500-00000A000000}"/>
    <hyperlink ref="B4" location="'13.1.17'!A1" display="Conduites" xr:uid="{00000000-0004-0000-5500-00000B000000}"/>
    <hyperlink ref="C4" location="'13.1.17'!A1" display="Conduites" xr:uid="{00000000-0004-0000-5500-00000C000000}"/>
    <hyperlink ref="D4" location="'13.1.17'!A1" display="Conduites" xr:uid="{00000000-0004-0000-5500-00000D000000}"/>
    <hyperlink ref="E4" location="'13.1.17'!A1" display="Conduites" xr:uid="{00000000-0004-0000-5500-00000E000000}"/>
  </hyperlinks>
  <pageMargins left="0.511811024" right="0.511811024" top="0.78740157499999996" bottom="0.78740157499999996" header="0.31496062000000002" footer="0.3149606200000000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85</v>
      </c>
      <c r="B1" s="20" t="s">
        <v>85</v>
      </c>
      <c r="C1" s="20" t="s">
        <v>85</v>
      </c>
      <c r="D1" s="20" t="s">
        <v>85</v>
      </c>
      <c r="E1" s="20" t="s">
        <v>85</v>
      </c>
    </row>
    <row r="2" spans="1:5" x14ac:dyDescent="0.25">
      <c r="A2" s="24" t="s">
        <v>85</v>
      </c>
      <c r="B2" s="24" t="s">
        <v>85</v>
      </c>
      <c r="C2" s="24" t="s">
        <v>85</v>
      </c>
      <c r="D2" s="24" t="s">
        <v>85</v>
      </c>
      <c r="E2" s="24" t="s">
        <v>85</v>
      </c>
    </row>
    <row r="4" spans="1:5" x14ac:dyDescent="0.25">
      <c r="A4" s="22" t="s">
        <v>290</v>
      </c>
      <c r="B4" s="22" t="s">
        <v>290</v>
      </c>
      <c r="C4" s="22" t="s">
        <v>290</v>
      </c>
      <c r="D4" s="22" t="s">
        <v>290</v>
      </c>
      <c r="E4" s="22" t="s">
        <v>290</v>
      </c>
    </row>
    <row r="5" spans="1:5" x14ac:dyDescent="0.25">
      <c r="A5" s="23" t="s">
        <v>319</v>
      </c>
      <c r="B5" s="23" t="s">
        <v>319</v>
      </c>
      <c r="C5" s="23" t="s">
        <v>319</v>
      </c>
      <c r="D5" s="23" t="s">
        <v>319</v>
      </c>
      <c r="E5" s="23" t="s">
        <v>319</v>
      </c>
    </row>
    <row r="6" spans="1:5" x14ac:dyDescent="0.25">
      <c r="A6" s="23" t="s">
        <v>490</v>
      </c>
      <c r="B6" s="23" t="s">
        <v>490</v>
      </c>
      <c r="C6" s="23" t="s">
        <v>490</v>
      </c>
      <c r="D6" s="23" t="s">
        <v>490</v>
      </c>
      <c r="E6" s="23" t="s">
        <v>490</v>
      </c>
    </row>
  </sheetData>
  <mergeCells count="4">
    <mergeCell ref="A1:E2"/>
    <mergeCell ref="A4:E4"/>
    <mergeCell ref="A5:E5"/>
    <mergeCell ref="A6:E6"/>
  </mergeCells>
  <hyperlinks>
    <hyperlink ref="A1" location="'13.1.18'!A1" display="DUTO CORRUGADO HELICOIDAL,NA COR PRETA,LINHA DUPLA,DE POLIET ILENO DE ALTA DENSIDADE(PEAD),P/PROTECAO DE CONDUTORES ELETR .EM INSTAL.SUBTERRANEAS,DIAM.NOMINAL 1 1/4&quot;,SENDO DIAM.INT. 31,5MM,FORNECIDO C/2 TAMPOES NAS EXTREMIDADES,FITA DE AVISO &quot;PERIGO&quot;C/FIO" xr:uid="{00000000-0004-0000-5600-000000000000}"/>
    <hyperlink ref="B1" location="'13.1.18'!A1" display="DUTO CORRUGADO HELICOIDAL,NA COR PRETA,LINHA DUPLA,DE POLIET ILENO DE ALTA DENSIDADE(PEAD),P/PROTECAO DE CONDUTORES ELETR .EM INSTAL.SUBTERRANEAS,DIAM.NOMINAL 1 1/4&quot;,SENDO DIAM.INT. 31,5MM,FORNECIDO C/2 TAMPOES NAS EXTREMIDADES,FITA DE AVISO &quot;PERIGO&quot;C/FIO" xr:uid="{00000000-0004-0000-5600-000001000000}"/>
    <hyperlink ref="C1" location="'13.1.18'!A1" display="DUTO CORRUGADO HELICOIDAL,NA COR PRETA,LINHA DUPLA,DE POLIET ILENO DE ALTA DENSIDADE(PEAD),P/PROTECAO DE CONDUTORES ELETR .EM INSTAL.SUBTERRANEAS,DIAM.NOMINAL 1 1/4&quot;,SENDO DIAM.INT. 31,5MM,FORNECIDO C/2 TAMPOES NAS EXTREMIDADES,FITA DE AVISO &quot;PERIGO&quot;C/FIO" xr:uid="{00000000-0004-0000-5600-000002000000}"/>
    <hyperlink ref="D1" location="'13.1.18'!A1" display="DUTO CORRUGADO HELICOIDAL,NA COR PRETA,LINHA DUPLA,DE POLIET ILENO DE ALTA DENSIDADE(PEAD),P/PROTECAO DE CONDUTORES ELETR .EM INSTAL.SUBTERRANEAS,DIAM.NOMINAL 1 1/4&quot;,SENDO DIAM.INT. 31,5MM,FORNECIDO C/2 TAMPOES NAS EXTREMIDADES,FITA DE AVISO &quot;PERIGO&quot;C/FIO" xr:uid="{00000000-0004-0000-5600-000003000000}"/>
    <hyperlink ref="E1" location="'13.1.18'!A1" display="DUTO CORRUGADO HELICOIDAL,NA COR PRETA,LINHA DUPLA,DE POLIET ILENO DE ALTA DENSIDADE(PEAD),P/PROTECAO DE CONDUTORES ELETR .EM INSTAL.SUBTERRANEAS,DIAM.NOMINAL 1 1/4&quot;,SENDO DIAM.INT. 31,5MM,FORNECIDO C/2 TAMPOES NAS EXTREMIDADES,FITA DE AVISO &quot;PERIGO&quot;C/FIO" xr:uid="{00000000-0004-0000-5600-000004000000}"/>
    <hyperlink ref="A2" location="'13.1.18'!A1" display="DUTO CORRUGADO HELICOIDAL,NA COR PRETA,LINHA DUPLA,DE POLIET ILENO DE ALTA DENSIDADE(PEAD),P/PROTECAO DE CONDUTORES ELETR .EM INSTAL.SUBTERRANEAS,DIAM.NOMINAL 1 1/4&quot;,SENDO DIAM.INT. 31,5MM,FORNECIDO C/2 TAMPOES NAS EXTREMIDADES,FITA DE AVISO &quot;PERIGO&quot;C/FIO" xr:uid="{00000000-0004-0000-5600-000005000000}"/>
    <hyperlink ref="B2" location="'13.1.18'!A1" display="DUTO CORRUGADO HELICOIDAL,NA COR PRETA,LINHA DUPLA,DE POLIET ILENO DE ALTA DENSIDADE(PEAD),P/PROTECAO DE CONDUTORES ELETR .EM INSTAL.SUBTERRANEAS,DIAM.NOMINAL 1 1/4&quot;,SENDO DIAM.INT. 31,5MM,FORNECIDO C/2 TAMPOES NAS EXTREMIDADES,FITA DE AVISO &quot;PERIGO&quot;C/FIO" xr:uid="{00000000-0004-0000-5600-000006000000}"/>
    <hyperlink ref="C2" location="'13.1.18'!A1" display="DUTO CORRUGADO HELICOIDAL,NA COR PRETA,LINHA DUPLA,DE POLIET ILENO DE ALTA DENSIDADE(PEAD),P/PROTECAO DE CONDUTORES ELETR .EM INSTAL.SUBTERRANEAS,DIAM.NOMINAL 1 1/4&quot;,SENDO DIAM.INT. 31,5MM,FORNECIDO C/2 TAMPOES NAS EXTREMIDADES,FITA DE AVISO &quot;PERIGO&quot;C/FIO" xr:uid="{00000000-0004-0000-5600-000007000000}"/>
    <hyperlink ref="D2" location="'13.1.18'!A1" display="DUTO CORRUGADO HELICOIDAL,NA COR PRETA,LINHA DUPLA,DE POLIET ILENO DE ALTA DENSIDADE(PEAD),P/PROTECAO DE CONDUTORES ELETR .EM INSTAL.SUBTERRANEAS,DIAM.NOMINAL 1 1/4&quot;,SENDO DIAM.INT. 31,5MM,FORNECIDO C/2 TAMPOES NAS EXTREMIDADES,FITA DE AVISO &quot;PERIGO&quot;C/FIO" xr:uid="{00000000-0004-0000-5600-000008000000}"/>
    <hyperlink ref="E2" location="'13.1.18'!A1" display="DUTO CORRUGADO HELICOIDAL,NA COR PRETA,LINHA DUPLA,DE POLIET ILENO DE ALTA DENSIDADE(PEAD),P/PROTECAO DE CONDUTORES ELETR .EM INSTAL.SUBTERRANEAS,DIAM.NOMINAL 1 1/4&quot;,SENDO DIAM.INT. 31,5MM,FORNECIDO C/2 TAMPOES NAS EXTREMIDADES,FITA DE AVISO &quot;PERIGO&quot;C/FIO" xr:uid="{00000000-0004-0000-5600-000009000000}"/>
    <hyperlink ref="A4" location="'13.1.18'!A1" display="Conduites" xr:uid="{00000000-0004-0000-5600-00000A000000}"/>
    <hyperlink ref="B4" location="'13.1.18'!A1" display="Conduites" xr:uid="{00000000-0004-0000-5600-00000B000000}"/>
    <hyperlink ref="C4" location="'13.1.18'!A1" display="Conduites" xr:uid="{00000000-0004-0000-5600-00000C000000}"/>
    <hyperlink ref="D4" location="'13.1.18'!A1" display="Conduites" xr:uid="{00000000-0004-0000-5600-00000D000000}"/>
    <hyperlink ref="E4" location="'13.1.18'!A1" display="Conduites" xr:uid="{00000000-0004-0000-5600-00000E000000}"/>
  </hyperlinks>
  <pageMargins left="0.511811024" right="0.511811024" top="0.78740157499999996" bottom="0.78740157499999996" header="0.31496062000000002" footer="0.3149606200000000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90</v>
      </c>
      <c r="B1" s="20" t="s">
        <v>90</v>
      </c>
      <c r="C1" s="20" t="s">
        <v>90</v>
      </c>
      <c r="D1" s="20" t="s">
        <v>90</v>
      </c>
      <c r="E1" s="20" t="s">
        <v>90</v>
      </c>
    </row>
    <row r="2" spans="1:5" x14ac:dyDescent="0.25">
      <c r="A2" s="24" t="s">
        <v>90</v>
      </c>
      <c r="B2" s="24" t="s">
        <v>90</v>
      </c>
      <c r="C2" s="24" t="s">
        <v>90</v>
      </c>
      <c r="D2" s="24" t="s">
        <v>90</v>
      </c>
      <c r="E2" s="24" t="s">
        <v>90</v>
      </c>
    </row>
    <row r="4" spans="1:5" x14ac:dyDescent="0.25">
      <c r="A4" s="22" t="s">
        <v>290</v>
      </c>
      <c r="B4" s="22" t="s">
        <v>290</v>
      </c>
      <c r="C4" s="22" t="s">
        <v>290</v>
      </c>
      <c r="D4" s="22" t="s">
        <v>290</v>
      </c>
      <c r="E4" s="22" t="s">
        <v>290</v>
      </c>
    </row>
    <row r="5" spans="1:5" x14ac:dyDescent="0.25">
      <c r="A5" s="23" t="s">
        <v>319</v>
      </c>
      <c r="B5" s="23" t="s">
        <v>319</v>
      </c>
      <c r="C5" s="23" t="s">
        <v>319</v>
      </c>
      <c r="D5" s="23" t="s">
        <v>319</v>
      </c>
      <c r="E5" s="23" t="s">
        <v>319</v>
      </c>
    </row>
    <row r="6" spans="1:5" x14ac:dyDescent="0.25">
      <c r="A6" s="23" t="s">
        <v>490</v>
      </c>
      <c r="B6" s="23" t="s">
        <v>490</v>
      </c>
      <c r="C6" s="23" t="s">
        <v>490</v>
      </c>
      <c r="D6" s="23" t="s">
        <v>490</v>
      </c>
      <c r="E6" s="23" t="s">
        <v>490</v>
      </c>
    </row>
  </sheetData>
  <mergeCells count="4">
    <mergeCell ref="A1:E2"/>
    <mergeCell ref="A4:E4"/>
    <mergeCell ref="A5:E5"/>
    <mergeCell ref="A6:E6"/>
  </mergeCells>
  <hyperlinks>
    <hyperlink ref="A1" location="'13.1.19'!A1" display="ELETRODUTO FLEXIVEL PVC TIGREFLEX REFORCADO LARANJA 25mm" xr:uid="{00000000-0004-0000-5700-000000000000}"/>
    <hyperlink ref="B1" location="'13.1.19'!A1" display="ELETRODUTO FLEXIVEL PVC TIGREFLEX REFORCADO LARANJA 25mm" xr:uid="{00000000-0004-0000-5700-000001000000}"/>
    <hyperlink ref="C1" location="'13.1.19'!A1" display="ELETRODUTO FLEXIVEL PVC TIGREFLEX REFORCADO LARANJA 25mm" xr:uid="{00000000-0004-0000-5700-000002000000}"/>
    <hyperlink ref="D1" location="'13.1.19'!A1" display="ELETRODUTO FLEXIVEL PVC TIGREFLEX REFORCADO LARANJA 25mm" xr:uid="{00000000-0004-0000-5700-000003000000}"/>
    <hyperlink ref="E1" location="'13.1.19'!A1" display="ELETRODUTO FLEXIVEL PVC TIGREFLEX REFORCADO LARANJA 25mm" xr:uid="{00000000-0004-0000-5700-000004000000}"/>
    <hyperlink ref="A2" location="'13.1.19'!A1" display="ELETRODUTO FLEXIVEL PVC TIGREFLEX REFORCADO LARANJA 25mm" xr:uid="{00000000-0004-0000-5700-000005000000}"/>
    <hyperlink ref="B2" location="'13.1.19'!A1" display="ELETRODUTO FLEXIVEL PVC TIGREFLEX REFORCADO LARANJA 25mm" xr:uid="{00000000-0004-0000-5700-000006000000}"/>
    <hyperlink ref="C2" location="'13.1.19'!A1" display="ELETRODUTO FLEXIVEL PVC TIGREFLEX REFORCADO LARANJA 25mm" xr:uid="{00000000-0004-0000-5700-000007000000}"/>
    <hyperlink ref="D2" location="'13.1.19'!A1" display="ELETRODUTO FLEXIVEL PVC TIGREFLEX REFORCADO LARANJA 25mm" xr:uid="{00000000-0004-0000-5700-000008000000}"/>
    <hyperlink ref="E2" location="'13.1.19'!A1" display="ELETRODUTO FLEXIVEL PVC TIGREFLEX REFORCADO LARANJA 25mm" xr:uid="{00000000-0004-0000-5700-000009000000}"/>
    <hyperlink ref="A4" location="'13.1.19'!A1" display="Conduites" xr:uid="{00000000-0004-0000-5700-00000A000000}"/>
    <hyperlink ref="B4" location="'13.1.19'!A1" display="Conduites" xr:uid="{00000000-0004-0000-5700-00000B000000}"/>
    <hyperlink ref="C4" location="'13.1.19'!A1" display="Conduites" xr:uid="{00000000-0004-0000-5700-00000C000000}"/>
    <hyperlink ref="D4" location="'13.1.19'!A1" display="Conduites" xr:uid="{00000000-0004-0000-5700-00000D000000}"/>
    <hyperlink ref="E4" location="'13.1.19'!A1" display="Conduites" xr:uid="{00000000-0004-0000-5700-00000E000000}"/>
  </hyperlinks>
  <pageMargins left="0.511811024" right="0.511811024" top="0.78740157499999996" bottom="0.78740157499999996" header="0.31496062000000002" footer="0.3149606200000000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94</v>
      </c>
      <c r="B1" s="20" t="s">
        <v>94</v>
      </c>
      <c r="C1" s="20" t="s">
        <v>94</v>
      </c>
      <c r="D1" s="20" t="s">
        <v>94</v>
      </c>
      <c r="E1" s="20" t="s">
        <v>94</v>
      </c>
    </row>
    <row r="2" spans="1:5" x14ac:dyDescent="0.25">
      <c r="A2" s="24" t="s">
        <v>94</v>
      </c>
      <c r="B2" s="24" t="s">
        <v>94</v>
      </c>
      <c r="C2" s="24" t="s">
        <v>94</v>
      </c>
      <c r="D2" s="24" t="s">
        <v>94</v>
      </c>
      <c r="E2" s="24" t="s">
        <v>94</v>
      </c>
    </row>
    <row r="4" spans="1:5" x14ac:dyDescent="0.25">
      <c r="A4" s="22" t="s">
        <v>290</v>
      </c>
      <c r="B4" s="22" t="s">
        <v>290</v>
      </c>
      <c r="C4" s="22" t="s">
        <v>290</v>
      </c>
      <c r="D4" s="22" t="s">
        <v>290</v>
      </c>
      <c r="E4" s="22" t="s">
        <v>290</v>
      </c>
    </row>
    <row r="5" spans="1:5" x14ac:dyDescent="0.25">
      <c r="A5" s="23" t="s">
        <v>319</v>
      </c>
      <c r="B5" s="23" t="s">
        <v>319</v>
      </c>
      <c r="C5" s="23" t="s">
        <v>319</v>
      </c>
      <c r="D5" s="23" t="s">
        <v>319</v>
      </c>
      <c r="E5" s="23" t="s">
        <v>319</v>
      </c>
    </row>
    <row r="6" spans="1:5" x14ac:dyDescent="0.25">
      <c r="A6" s="23" t="s">
        <v>490</v>
      </c>
      <c r="B6" s="23" t="s">
        <v>490</v>
      </c>
      <c r="C6" s="23" t="s">
        <v>490</v>
      </c>
      <c r="D6" s="23" t="s">
        <v>490</v>
      </c>
      <c r="E6" s="23" t="s">
        <v>490</v>
      </c>
    </row>
  </sheetData>
  <mergeCells count="4">
    <mergeCell ref="A1:E2"/>
    <mergeCell ref="A4:E4"/>
    <mergeCell ref="A5:E5"/>
    <mergeCell ref="A6:E6"/>
  </mergeCells>
  <hyperlinks>
    <hyperlink ref="A1" location="'13.1.20'!A1" display="ELETRODUTO FLEXIVEL PVC TIGREFLEX REFORCADO LARANJA 32mm" xr:uid="{00000000-0004-0000-5800-000000000000}"/>
    <hyperlink ref="B1" location="'13.1.20'!A1" display="ELETRODUTO FLEXIVEL PVC TIGREFLEX REFORCADO LARANJA 32mm" xr:uid="{00000000-0004-0000-5800-000001000000}"/>
    <hyperlink ref="C1" location="'13.1.20'!A1" display="ELETRODUTO FLEXIVEL PVC TIGREFLEX REFORCADO LARANJA 32mm" xr:uid="{00000000-0004-0000-5800-000002000000}"/>
    <hyperlink ref="D1" location="'13.1.20'!A1" display="ELETRODUTO FLEXIVEL PVC TIGREFLEX REFORCADO LARANJA 32mm" xr:uid="{00000000-0004-0000-5800-000003000000}"/>
    <hyperlink ref="E1" location="'13.1.20'!A1" display="ELETRODUTO FLEXIVEL PVC TIGREFLEX REFORCADO LARANJA 32mm" xr:uid="{00000000-0004-0000-5800-000004000000}"/>
    <hyperlink ref="A2" location="'13.1.20'!A1" display="ELETRODUTO FLEXIVEL PVC TIGREFLEX REFORCADO LARANJA 32mm" xr:uid="{00000000-0004-0000-5800-000005000000}"/>
    <hyperlink ref="B2" location="'13.1.20'!A1" display="ELETRODUTO FLEXIVEL PVC TIGREFLEX REFORCADO LARANJA 32mm" xr:uid="{00000000-0004-0000-5800-000006000000}"/>
    <hyperlink ref="C2" location="'13.1.20'!A1" display="ELETRODUTO FLEXIVEL PVC TIGREFLEX REFORCADO LARANJA 32mm" xr:uid="{00000000-0004-0000-5800-000007000000}"/>
    <hyperlink ref="D2" location="'13.1.20'!A1" display="ELETRODUTO FLEXIVEL PVC TIGREFLEX REFORCADO LARANJA 32mm" xr:uid="{00000000-0004-0000-5800-000008000000}"/>
    <hyperlink ref="E2" location="'13.1.20'!A1" display="ELETRODUTO FLEXIVEL PVC TIGREFLEX REFORCADO LARANJA 32mm" xr:uid="{00000000-0004-0000-5800-000009000000}"/>
    <hyperlink ref="A4" location="'13.1.20'!A1" display="Conduites" xr:uid="{00000000-0004-0000-5800-00000A000000}"/>
    <hyperlink ref="B4" location="'13.1.20'!A1" display="Conduites" xr:uid="{00000000-0004-0000-5800-00000B000000}"/>
    <hyperlink ref="C4" location="'13.1.20'!A1" display="Conduites" xr:uid="{00000000-0004-0000-5800-00000C000000}"/>
    <hyperlink ref="D4" location="'13.1.20'!A1" display="Conduites" xr:uid="{00000000-0004-0000-5800-00000D000000}"/>
    <hyperlink ref="E4" location="'13.1.20'!A1" display="Conduites" xr:uid="{00000000-0004-0000-5800-00000E000000}"/>
  </hyperlinks>
  <pageMargins left="0.511811024" right="0.511811024" top="0.78740157499999996" bottom="0.78740157499999996" header="0.31496062000000002" footer="0.3149606200000000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98</v>
      </c>
      <c r="B1" s="20" t="s">
        <v>98</v>
      </c>
      <c r="C1" s="20" t="s">
        <v>98</v>
      </c>
      <c r="D1" s="20" t="s">
        <v>98</v>
      </c>
      <c r="E1" s="20" t="s">
        <v>98</v>
      </c>
    </row>
    <row r="2" spans="1:5" x14ac:dyDescent="0.25">
      <c r="A2" s="24" t="s">
        <v>98</v>
      </c>
      <c r="B2" s="24" t="s">
        <v>98</v>
      </c>
      <c r="C2" s="24" t="s">
        <v>98</v>
      </c>
      <c r="D2" s="24" t="s">
        <v>98</v>
      </c>
      <c r="E2" s="24" t="s">
        <v>98</v>
      </c>
    </row>
    <row r="4" spans="1:5" x14ac:dyDescent="0.25">
      <c r="A4" s="22" t="s">
        <v>290</v>
      </c>
      <c r="B4" s="22" t="s">
        <v>290</v>
      </c>
      <c r="C4" s="22" t="s">
        <v>290</v>
      </c>
      <c r="D4" s="22" t="s">
        <v>290</v>
      </c>
      <c r="E4" s="22" t="s">
        <v>290</v>
      </c>
    </row>
    <row r="5" spans="1:5" x14ac:dyDescent="0.25">
      <c r="A5" s="23" t="s">
        <v>319</v>
      </c>
      <c r="B5" s="23" t="s">
        <v>319</v>
      </c>
      <c r="C5" s="23" t="s">
        <v>319</v>
      </c>
      <c r="D5" s="23" t="s">
        <v>319</v>
      </c>
      <c r="E5" s="23" t="s">
        <v>319</v>
      </c>
    </row>
    <row r="6" spans="1:5" x14ac:dyDescent="0.25">
      <c r="A6" s="23" t="s">
        <v>490</v>
      </c>
      <c r="B6" s="23" t="s">
        <v>490</v>
      </c>
      <c r="C6" s="23" t="s">
        <v>490</v>
      </c>
      <c r="D6" s="23" t="s">
        <v>490</v>
      </c>
      <c r="E6" s="23" t="s">
        <v>490</v>
      </c>
    </row>
  </sheetData>
  <mergeCells count="4">
    <mergeCell ref="A1:E2"/>
    <mergeCell ref="A4:E4"/>
    <mergeCell ref="A5:E5"/>
    <mergeCell ref="A6:E6"/>
  </mergeCells>
  <hyperlinks>
    <hyperlink ref="A1" location="'13.1.21'!A1" display="ELETRODUTO EM PVC FLEXIVEL,COR AMARELA,DIAMETRO DE 25MM.FORN ECIMENTO E COLOCACAO. 3%-DESGASTE DE FERRAMENTAS E EPI" xr:uid="{00000000-0004-0000-5900-000000000000}"/>
    <hyperlink ref="B1" location="'13.1.21'!A1" display="ELETRODUTO EM PVC FLEXIVEL,COR AMARELA,DIAMETRO DE 25MM.FORN ECIMENTO E COLOCACAO. 3%-DESGASTE DE FERRAMENTAS E EPI" xr:uid="{00000000-0004-0000-5900-000001000000}"/>
    <hyperlink ref="C1" location="'13.1.21'!A1" display="ELETRODUTO EM PVC FLEXIVEL,COR AMARELA,DIAMETRO DE 25MM.FORN ECIMENTO E COLOCACAO. 3%-DESGASTE DE FERRAMENTAS E EPI" xr:uid="{00000000-0004-0000-5900-000002000000}"/>
    <hyperlink ref="D1" location="'13.1.21'!A1" display="ELETRODUTO EM PVC FLEXIVEL,COR AMARELA,DIAMETRO DE 25MM.FORN ECIMENTO E COLOCACAO. 3%-DESGASTE DE FERRAMENTAS E EPI" xr:uid="{00000000-0004-0000-5900-000003000000}"/>
    <hyperlink ref="E1" location="'13.1.21'!A1" display="ELETRODUTO EM PVC FLEXIVEL,COR AMARELA,DIAMETRO DE 25MM.FORN ECIMENTO E COLOCACAO. 3%-DESGASTE DE FERRAMENTAS E EPI" xr:uid="{00000000-0004-0000-5900-000004000000}"/>
    <hyperlink ref="A2" location="'13.1.21'!A1" display="ELETRODUTO EM PVC FLEXIVEL,COR AMARELA,DIAMETRO DE 25MM.FORN ECIMENTO E COLOCACAO. 3%-DESGASTE DE FERRAMENTAS E EPI" xr:uid="{00000000-0004-0000-5900-000005000000}"/>
    <hyperlink ref="B2" location="'13.1.21'!A1" display="ELETRODUTO EM PVC FLEXIVEL,COR AMARELA,DIAMETRO DE 25MM.FORN ECIMENTO E COLOCACAO. 3%-DESGASTE DE FERRAMENTAS E EPI" xr:uid="{00000000-0004-0000-5900-000006000000}"/>
    <hyperlink ref="C2" location="'13.1.21'!A1" display="ELETRODUTO EM PVC FLEXIVEL,COR AMARELA,DIAMETRO DE 25MM.FORN ECIMENTO E COLOCACAO. 3%-DESGASTE DE FERRAMENTAS E EPI" xr:uid="{00000000-0004-0000-5900-000007000000}"/>
    <hyperlink ref="D2" location="'13.1.21'!A1" display="ELETRODUTO EM PVC FLEXIVEL,COR AMARELA,DIAMETRO DE 25MM.FORN ECIMENTO E COLOCACAO. 3%-DESGASTE DE FERRAMENTAS E EPI" xr:uid="{00000000-0004-0000-5900-000008000000}"/>
    <hyperlink ref="E2" location="'13.1.21'!A1" display="ELETRODUTO EM PVC FLEXIVEL,COR AMARELA,DIAMETRO DE 25MM.FORN ECIMENTO E COLOCACAO. 3%-DESGASTE DE FERRAMENTAS E EPI" xr:uid="{00000000-0004-0000-5900-000009000000}"/>
    <hyperlink ref="A4" location="'13.1.21'!A1" display="Conduites" xr:uid="{00000000-0004-0000-5900-00000A000000}"/>
    <hyperlink ref="B4" location="'13.1.21'!A1" display="Conduites" xr:uid="{00000000-0004-0000-5900-00000B000000}"/>
    <hyperlink ref="C4" location="'13.1.21'!A1" display="Conduites" xr:uid="{00000000-0004-0000-5900-00000C000000}"/>
    <hyperlink ref="D4" location="'13.1.21'!A1" display="Conduites" xr:uid="{00000000-0004-0000-5900-00000D000000}"/>
    <hyperlink ref="E4" location="'13.1.21'!A1" display="Conduites" xr:uid="{00000000-0004-0000-5900-00000E000000}"/>
  </hyperlinks>
  <pageMargins left="0.511811024" right="0.511811024" top="0.78740157499999996" bottom="0.78740157499999996" header="0.31496062000000002" footer="0.3149606200000000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102</v>
      </c>
      <c r="B1" s="20" t="s">
        <v>102</v>
      </c>
      <c r="C1" s="20" t="s">
        <v>102</v>
      </c>
      <c r="D1" s="20" t="s">
        <v>102</v>
      </c>
      <c r="E1" s="20" t="s">
        <v>102</v>
      </c>
    </row>
    <row r="2" spans="1:5" x14ac:dyDescent="0.25">
      <c r="A2" s="24" t="s">
        <v>102</v>
      </c>
      <c r="B2" s="24" t="s">
        <v>102</v>
      </c>
      <c r="C2" s="24" t="s">
        <v>102</v>
      </c>
      <c r="D2" s="24" t="s">
        <v>102</v>
      </c>
      <c r="E2" s="24" t="s">
        <v>102</v>
      </c>
    </row>
    <row r="4" spans="1:5" x14ac:dyDescent="0.25">
      <c r="A4" s="22" t="s">
        <v>290</v>
      </c>
      <c r="B4" s="22" t="s">
        <v>290</v>
      </c>
      <c r="C4" s="22" t="s">
        <v>290</v>
      </c>
      <c r="D4" s="22" t="s">
        <v>290</v>
      </c>
      <c r="E4" s="22" t="s">
        <v>290</v>
      </c>
    </row>
    <row r="5" spans="1:5" x14ac:dyDescent="0.25">
      <c r="A5" s="23" t="s">
        <v>319</v>
      </c>
      <c r="B5" s="23" t="s">
        <v>319</v>
      </c>
      <c r="C5" s="23" t="s">
        <v>319</v>
      </c>
      <c r="D5" s="23" t="s">
        <v>319</v>
      </c>
      <c r="E5" s="23" t="s">
        <v>319</v>
      </c>
    </row>
    <row r="6" spans="1:5" x14ac:dyDescent="0.25">
      <c r="A6" s="23" t="s">
        <v>490</v>
      </c>
      <c r="B6" s="23" t="s">
        <v>490</v>
      </c>
      <c r="C6" s="23" t="s">
        <v>490</v>
      </c>
      <c r="D6" s="23" t="s">
        <v>490</v>
      </c>
      <c r="E6" s="23" t="s">
        <v>490</v>
      </c>
    </row>
  </sheetData>
  <mergeCells count="4">
    <mergeCell ref="A1:E2"/>
    <mergeCell ref="A4:E4"/>
    <mergeCell ref="A5:E5"/>
    <mergeCell ref="A6:E6"/>
  </mergeCells>
  <hyperlinks>
    <hyperlink ref="A1" location="'13.1.22'!A1" display="ELETRODUTO EM PVC FLEXIVEL,COR AMARELA,DIAMETRO DE 32MM.FORN ECIMENTO E COLOCACAO. 3%-DESGASTE DE FERRAMENTAS E EPI" xr:uid="{00000000-0004-0000-5A00-000000000000}"/>
    <hyperlink ref="B1" location="'13.1.22'!A1" display="ELETRODUTO EM PVC FLEXIVEL,COR AMARELA,DIAMETRO DE 32MM.FORN ECIMENTO E COLOCACAO. 3%-DESGASTE DE FERRAMENTAS E EPI" xr:uid="{00000000-0004-0000-5A00-000001000000}"/>
    <hyperlink ref="C1" location="'13.1.22'!A1" display="ELETRODUTO EM PVC FLEXIVEL,COR AMARELA,DIAMETRO DE 32MM.FORN ECIMENTO E COLOCACAO. 3%-DESGASTE DE FERRAMENTAS E EPI" xr:uid="{00000000-0004-0000-5A00-000002000000}"/>
    <hyperlink ref="D1" location="'13.1.22'!A1" display="ELETRODUTO EM PVC FLEXIVEL,COR AMARELA,DIAMETRO DE 32MM.FORN ECIMENTO E COLOCACAO. 3%-DESGASTE DE FERRAMENTAS E EPI" xr:uid="{00000000-0004-0000-5A00-000003000000}"/>
    <hyperlink ref="E1" location="'13.1.22'!A1" display="ELETRODUTO EM PVC FLEXIVEL,COR AMARELA,DIAMETRO DE 32MM.FORN ECIMENTO E COLOCACAO. 3%-DESGASTE DE FERRAMENTAS E EPI" xr:uid="{00000000-0004-0000-5A00-000004000000}"/>
    <hyperlink ref="A2" location="'13.1.22'!A1" display="ELETRODUTO EM PVC FLEXIVEL,COR AMARELA,DIAMETRO DE 32MM.FORN ECIMENTO E COLOCACAO. 3%-DESGASTE DE FERRAMENTAS E EPI" xr:uid="{00000000-0004-0000-5A00-000005000000}"/>
    <hyperlink ref="B2" location="'13.1.22'!A1" display="ELETRODUTO EM PVC FLEXIVEL,COR AMARELA,DIAMETRO DE 32MM.FORN ECIMENTO E COLOCACAO. 3%-DESGASTE DE FERRAMENTAS E EPI" xr:uid="{00000000-0004-0000-5A00-000006000000}"/>
    <hyperlink ref="C2" location="'13.1.22'!A1" display="ELETRODUTO EM PVC FLEXIVEL,COR AMARELA,DIAMETRO DE 32MM.FORN ECIMENTO E COLOCACAO. 3%-DESGASTE DE FERRAMENTAS E EPI" xr:uid="{00000000-0004-0000-5A00-000007000000}"/>
    <hyperlink ref="D2" location="'13.1.22'!A1" display="ELETRODUTO EM PVC FLEXIVEL,COR AMARELA,DIAMETRO DE 32MM.FORN ECIMENTO E COLOCACAO. 3%-DESGASTE DE FERRAMENTAS E EPI" xr:uid="{00000000-0004-0000-5A00-000008000000}"/>
    <hyperlink ref="E2" location="'13.1.22'!A1" display="ELETRODUTO EM PVC FLEXIVEL,COR AMARELA,DIAMETRO DE 32MM.FORN ECIMENTO E COLOCACAO. 3%-DESGASTE DE FERRAMENTAS E EPI" xr:uid="{00000000-0004-0000-5A00-000009000000}"/>
    <hyperlink ref="A4" location="'13.1.22'!A1" display="Conduites" xr:uid="{00000000-0004-0000-5A00-00000A000000}"/>
    <hyperlink ref="B4" location="'13.1.22'!A1" display="Conduites" xr:uid="{00000000-0004-0000-5A00-00000B000000}"/>
    <hyperlink ref="C4" location="'13.1.22'!A1" display="Conduites" xr:uid="{00000000-0004-0000-5A00-00000C000000}"/>
    <hyperlink ref="D4" location="'13.1.22'!A1" display="Conduites" xr:uid="{00000000-0004-0000-5A00-00000D000000}"/>
    <hyperlink ref="E4" location="'13.1.22'!A1" display="Conduites" xr:uid="{00000000-0004-0000-5A00-00000E000000}"/>
  </hyperlinks>
  <pageMargins left="0.511811024" right="0.511811024" top="0.78740157499999996" bottom="0.78740157499999996" header="0.31496062000000002" footer="0.3149606200000000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106</v>
      </c>
      <c r="B1" s="20" t="s">
        <v>106</v>
      </c>
      <c r="C1" s="20" t="s">
        <v>106</v>
      </c>
      <c r="D1" s="20" t="s">
        <v>106</v>
      </c>
      <c r="E1" s="20" t="s">
        <v>106</v>
      </c>
    </row>
    <row r="2" spans="1:5" x14ac:dyDescent="0.25">
      <c r="A2" s="24" t="s">
        <v>106</v>
      </c>
      <c r="B2" s="24" t="s">
        <v>106</v>
      </c>
      <c r="C2" s="24" t="s">
        <v>106</v>
      </c>
      <c r="D2" s="24" t="s">
        <v>106</v>
      </c>
      <c r="E2" s="24" t="s">
        <v>106</v>
      </c>
    </row>
    <row r="4" spans="1:5" x14ac:dyDescent="0.25">
      <c r="A4" s="22" t="s">
        <v>290</v>
      </c>
      <c r="B4" s="22" t="s">
        <v>290</v>
      </c>
      <c r="C4" s="22" t="s">
        <v>290</v>
      </c>
      <c r="D4" s="22" t="s">
        <v>290</v>
      </c>
      <c r="E4" s="22" t="s">
        <v>290</v>
      </c>
    </row>
    <row r="5" spans="1:5" x14ac:dyDescent="0.25">
      <c r="A5" s="23" t="s">
        <v>319</v>
      </c>
      <c r="B5" s="23" t="s">
        <v>319</v>
      </c>
      <c r="C5" s="23" t="s">
        <v>319</v>
      </c>
      <c r="D5" s="23" t="s">
        <v>319</v>
      </c>
      <c r="E5" s="23" t="s">
        <v>319</v>
      </c>
    </row>
    <row r="6" spans="1:5" x14ac:dyDescent="0.25">
      <c r="A6" s="23" t="s">
        <v>490</v>
      </c>
      <c r="B6" s="23" t="s">
        <v>490</v>
      </c>
      <c r="C6" s="23" t="s">
        <v>490</v>
      </c>
      <c r="D6" s="23" t="s">
        <v>490</v>
      </c>
      <c r="E6" s="23" t="s">
        <v>490</v>
      </c>
    </row>
  </sheetData>
  <mergeCells count="4">
    <mergeCell ref="A1:E2"/>
    <mergeCell ref="A4:E4"/>
    <mergeCell ref="A5:E5"/>
    <mergeCell ref="A6:E6"/>
  </mergeCells>
  <hyperlinks>
    <hyperlink ref="A1" location="'13.1.23'!A1" display="MANGUEIRA &quot;SEAL TUBE&quot; COM CAPA ALMA,DIAMETRO DE 3/4&quot;.FORNECI MENTO E COLOCACAO 3%-DESGASTE DE FERRAMENTAS E EPI" xr:uid="{00000000-0004-0000-5B00-000000000000}"/>
    <hyperlink ref="B1" location="'13.1.23'!A1" display="MANGUEIRA &quot;SEAL TUBE&quot; COM CAPA ALMA,DIAMETRO DE 3/4&quot;.FORNECI MENTO E COLOCACAO 3%-DESGASTE DE FERRAMENTAS E EPI" xr:uid="{00000000-0004-0000-5B00-000001000000}"/>
    <hyperlink ref="C1" location="'13.1.23'!A1" display="MANGUEIRA &quot;SEAL TUBE&quot; COM CAPA ALMA,DIAMETRO DE 3/4&quot;.FORNECI MENTO E COLOCACAO 3%-DESGASTE DE FERRAMENTAS E EPI" xr:uid="{00000000-0004-0000-5B00-000002000000}"/>
    <hyperlink ref="D1" location="'13.1.23'!A1" display="MANGUEIRA &quot;SEAL TUBE&quot; COM CAPA ALMA,DIAMETRO DE 3/4&quot;.FORNECI MENTO E COLOCACAO 3%-DESGASTE DE FERRAMENTAS E EPI" xr:uid="{00000000-0004-0000-5B00-000003000000}"/>
    <hyperlink ref="E1" location="'13.1.23'!A1" display="MANGUEIRA &quot;SEAL TUBE&quot; COM CAPA ALMA,DIAMETRO DE 3/4&quot;.FORNECI MENTO E COLOCACAO 3%-DESGASTE DE FERRAMENTAS E EPI" xr:uid="{00000000-0004-0000-5B00-000004000000}"/>
    <hyperlink ref="A2" location="'13.1.23'!A1" display="MANGUEIRA &quot;SEAL TUBE&quot; COM CAPA ALMA,DIAMETRO DE 3/4&quot;.FORNECI MENTO E COLOCACAO 3%-DESGASTE DE FERRAMENTAS E EPI" xr:uid="{00000000-0004-0000-5B00-000005000000}"/>
    <hyperlink ref="B2" location="'13.1.23'!A1" display="MANGUEIRA &quot;SEAL TUBE&quot; COM CAPA ALMA,DIAMETRO DE 3/4&quot;.FORNECI MENTO E COLOCACAO 3%-DESGASTE DE FERRAMENTAS E EPI" xr:uid="{00000000-0004-0000-5B00-000006000000}"/>
    <hyperlink ref="C2" location="'13.1.23'!A1" display="MANGUEIRA &quot;SEAL TUBE&quot; COM CAPA ALMA,DIAMETRO DE 3/4&quot;.FORNECI MENTO E COLOCACAO 3%-DESGASTE DE FERRAMENTAS E EPI" xr:uid="{00000000-0004-0000-5B00-000007000000}"/>
    <hyperlink ref="D2" location="'13.1.23'!A1" display="MANGUEIRA &quot;SEAL TUBE&quot; COM CAPA ALMA,DIAMETRO DE 3/4&quot;.FORNECI MENTO E COLOCACAO 3%-DESGASTE DE FERRAMENTAS E EPI" xr:uid="{00000000-0004-0000-5B00-000008000000}"/>
    <hyperlink ref="E2" location="'13.1.23'!A1" display="MANGUEIRA &quot;SEAL TUBE&quot; COM CAPA ALMA,DIAMETRO DE 3/4&quot;.FORNECI MENTO E COLOCACAO 3%-DESGASTE DE FERRAMENTAS E EPI" xr:uid="{00000000-0004-0000-5B00-000009000000}"/>
    <hyperlink ref="A4" location="'13.1.23'!A1" display="Conduites" xr:uid="{00000000-0004-0000-5B00-00000A000000}"/>
    <hyperlink ref="B4" location="'13.1.23'!A1" display="Conduites" xr:uid="{00000000-0004-0000-5B00-00000B000000}"/>
    <hyperlink ref="C4" location="'13.1.23'!A1" display="Conduites" xr:uid="{00000000-0004-0000-5B00-00000C000000}"/>
    <hyperlink ref="D4" location="'13.1.23'!A1" display="Conduites" xr:uid="{00000000-0004-0000-5B00-00000D000000}"/>
    <hyperlink ref="E4" location="'13.1.23'!A1" display="Conduites" xr:uid="{00000000-0004-0000-5B00-00000E000000}"/>
  </hyperlinks>
  <pageMargins left="0.511811024" right="0.511811024" top="0.78740157499999996" bottom="0.78740157499999996" header="0.31496062000000002" footer="0.3149606200000000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E1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110</v>
      </c>
      <c r="B1" s="20" t="s">
        <v>110</v>
      </c>
      <c r="C1" s="20" t="s">
        <v>110</v>
      </c>
      <c r="D1" s="20" t="s">
        <v>110</v>
      </c>
      <c r="E1" s="20" t="s">
        <v>110</v>
      </c>
    </row>
    <row r="2" spans="1:5" x14ac:dyDescent="0.25">
      <c r="A2" s="20" t="s">
        <v>110</v>
      </c>
      <c r="B2" s="20" t="s">
        <v>110</v>
      </c>
      <c r="C2" s="20" t="s">
        <v>110</v>
      </c>
      <c r="D2" s="20" t="s">
        <v>110</v>
      </c>
      <c r="E2" s="20" t="s">
        <v>110</v>
      </c>
    </row>
    <row r="4" spans="1:5" x14ac:dyDescent="0.25">
      <c r="A4" s="18" t="s">
        <v>338</v>
      </c>
      <c r="B4" s="18" t="s">
        <v>338</v>
      </c>
      <c r="C4" s="18" t="s">
        <v>338</v>
      </c>
      <c r="D4" s="18" t="s">
        <v>338</v>
      </c>
      <c r="E4" s="18" t="s">
        <v>338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339</v>
      </c>
      <c r="D7" s="8" t="s">
        <v>664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339</v>
      </c>
      <c r="D8" s="8" t="s">
        <v>665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339</v>
      </c>
      <c r="D9" s="8" t="s">
        <v>666</v>
      </c>
      <c r="E9" s="8">
        <v>1</v>
      </c>
    </row>
    <row r="10" spans="1:5" ht="24.75" x14ac:dyDescent="0.25">
      <c r="A10" s="8" t="s">
        <v>485</v>
      </c>
      <c r="B10" s="8" t="s">
        <v>283</v>
      </c>
      <c r="C10" s="8" t="s">
        <v>339</v>
      </c>
      <c r="D10" s="8" t="s">
        <v>667</v>
      </c>
      <c r="E10" s="8">
        <v>1</v>
      </c>
    </row>
    <row r="11" spans="1:5" ht="24.75" x14ac:dyDescent="0.25">
      <c r="A11" s="8" t="s">
        <v>485</v>
      </c>
      <c r="B11" s="8" t="s">
        <v>283</v>
      </c>
      <c r="C11" s="8" t="s">
        <v>339</v>
      </c>
      <c r="D11" s="8" t="s">
        <v>668</v>
      </c>
      <c r="E11" s="8">
        <v>1</v>
      </c>
    </row>
    <row r="12" spans="1:5" ht="24.75" x14ac:dyDescent="0.25">
      <c r="A12" s="8" t="s">
        <v>485</v>
      </c>
      <c r="B12" s="8" t="s">
        <v>283</v>
      </c>
      <c r="C12" s="8" t="s">
        <v>339</v>
      </c>
      <c r="D12" s="8" t="s">
        <v>669</v>
      </c>
      <c r="E12" s="8">
        <v>1</v>
      </c>
    </row>
    <row r="13" spans="1:5" ht="24.75" x14ac:dyDescent="0.25">
      <c r="A13" s="8" t="s">
        <v>485</v>
      </c>
      <c r="B13" s="8" t="s">
        <v>283</v>
      </c>
      <c r="C13" s="8" t="s">
        <v>339</v>
      </c>
      <c r="D13" s="8" t="s">
        <v>670</v>
      </c>
      <c r="E13" s="8">
        <v>1</v>
      </c>
    </row>
    <row r="14" spans="1:5" x14ac:dyDescent="0.25">
      <c r="A14" s="1" t="s">
        <v>276</v>
      </c>
      <c r="B14" s="1" t="s">
        <v>276</v>
      </c>
      <c r="C14" s="1">
        <f>SUBTOTAL(103,Elements13_1_241[Elemento])</f>
        <v>7</v>
      </c>
      <c r="D14" s="1" t="s">
        <v>276</v>
      </c>
      <c r="E14" s="1">
        <f>SUBTOTAL(109,Elements13_1_241[Totais:])</f>
        <v>7</v>
      </c>
    </row>
  </sheetData>
  <mergeCells count="3">
    <mergeCell ref="A1:E2"/>
    <mergeCell ref="A4:E4"/>
    <mergeCell ref="A5:E5"/>
  </mergeCells>
  <hyperlinks>
    <hyperlink ref="A1" location="'13.1.24'!A1" display="ARANDELA LED 18W BRANCO FRIO TIPO TARTARUGA" xr:uid="{00000000-0004-0000-5C00-000000000000}"/>
    <hyperlink ref="B1" location="'13.1.24'!A1" display="ARANDELA LED 18W BRANCO FRIO TIPO TARTARUGA" xr:uid="{00000000-0004-0000-5C00-000001000000}"/>
    <hyperlink ref="C1" location="'13.1.24'!A1" display="ARANDELA LED 18W BRANCO FRIO TIPO TARTARUGA" xr:uid="{00000000-0004-0000-5C00-000002000000}"/>
    <hyperlink ref="D1" location="'13.1.24'!A1" display="ARANDELA LED 18W BRANCO FRIO TIPO TARTARUGA" xr:uid="{00000000-0004-0000-5C00-000003000000}"/>
    <hyperlink ref="E1" location="'13.1.24'!A1" display="ARANDELA LED 18W BRANCO FRIO TIPO TARTARUGA" xr:uid="{00000000-0004-0000-5C00-000004000000}"/>
    <hyperlink ref="A2" location="'13.1.24'!A1" display="ARANDELA LED 18W BRANCO FRIO TIPO TARTARUGA" xr:uid="{00000000-0004-0000-5C00-000005000000}"/>
    <hyperlink ref="B2" location="'13.1.24'!A1" display="ARANDELA LED 18W BRANCO FRIO TIPO TARTARUGA" xr:uid="{00000000-0004-0000-5C00-000006000000}"/>
    <hyperlink ref="C2" location="'13.1.24'!A1" display="ARANDELA LED 18W BRANCO FRIO TIPO TARTARUGA" xr:uid="{00000000-0004-0000-5C00-000007000000}"/>
    <hyperlink ref="D2" location="'13.1.24'!A1" display="ARANDELA LED 18W BRANCO FRIO TIPO TARTARUGA" xr:uid="{00000000-0004-0000-5C00-000008000000}"/>
    <hyperlink ref="E2" location="'13.1.24'!A1" display="ARANDELA LED 18W BRANCO FRIO TIPO TARTARUGA" xr:uid="{00000000-0004-0000-5C00-000009000000}"/>
    <hyperlink ref="A4" location="'13.1.24'!A1" display="Luminárias (Custo)" xr:uid="{00000000-0004-0000-5C00-00000A000000}"/>
    <hyperlink ref="B4" location="'13.1.24'!A1" display="Luminárias (Custo)" xr:uid="{00000000-0004-0000-5C00-00000B000000}"/>
    <hyperlink ref="C4" location="'13.1.24'!A1" display="Luminárias (Custo)" xr:uid="{00000000-0004-0000-5C00-00000C000000}"/>
    <hyperlink ref="D4" location="'13.1.24'!A1" display="Luminárias (Custo)" xr:uid="{00000000-0004-0000-5C00-00000D000000}"/>
    <hyperlink ref="E4" location="'13.1.24'!A1" display="Luminárias (Custo)" xr:uid="{00000000-0004-0000-5C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E82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114</v>
      </c>
      <c r="B1" s="20" t="s">
        <v>114</v>
      </c>
      <c r="C1" s="20" t="s">
        <v>114</v>
      </c>
      <c r="D1" s="20" t="s">
        <v>114</v>
      </c>
      <c r="E1" s="20" t="s">
        <v>114</v>
      </c>
    </row>
    <row r="2" spans="1:5" x14ac:dyDescent="0.25">
      <c r="A2" s="20" t="s">
        <v>114</v>
      </c>
      <c r="B2" s="20" t="s">
        <v>114</v>
      </c>
      <c r="C2" s="20" t="s">
        <v>114</v>
      </c>
      <c r="D2" s="20" t="s">
        <v>114</v>
      </c>
      <c r="E2" s="20" t="s">
        <v>114</v>
      </c>
    </row>
    <row r="4" spans="1:5" x14ac:dyDescent="0.25">
      <c r="A4" s="18" t="s">
        <v>338</v>
      </c>
      <c r="B4" s="18" t="s">
        <v>338</v>
      </c>
      <c r="C4" s="18" t="s">
        <v>338</v>
      </c>
      <c r="D4" s="18" t="s">
        <v>338</v>
      </c>
      <c r="E4" s="18" t="s">
        <v>338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343</v>
      </c>
      <c r="D7" s="8" t="s">
        <v>671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343</v>
      </c>
      <c r="D8" s="8" t="s">
        <v>672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343</v>
      </c>
      <c r="D9" s="8" t="s">
        <v>673</v>
      </c>
      <c r="E9" s="8">
        <v>1</v>
      </c>
    </row>
    <row r="10" spans="1:5" ht="24.75" x14ac:dyDescent="0.25">
      <c r="A10" s="8" t="s">
        <v>485</v>
      </c>
      <c r="B10" s="8" t="s">
        <v>283</v>
      </c>
      <c r="C10" s="8" t="s">
        <v>343</v>
      </c>
      <c r="D10" s="8" t="s">
        <v>674</v>
      </c>
      <c r="E10" s="8">
        <v>1</v>
      </c>
    </row>
    <row r="11" spans="1:5" ht="24.75" x14ac:dyDescent="0.25">
      <c r="A11" s="8" t="s">
        <v>485</v>
      </c>
      <c r="B11" s="8" t="s">
        <v>283</v>
      </c>
      <c r="C11" s="8" t="s">
        <v>343</v>
      </c>
      <c r="D11" s="8" t="s">
        <v>675</v>
      </c>
      <c r="E11" s="8">
        <v>1</v>
      </c>
    </row>
    <row r="12" spans="1:5" ht="24.75" x14ac:dyDescent="0.25">
      <c r="A12" s="8" t="s">
        <v>485</v>
      </c>
      <c r="B12" s="8" t="s">
        <v>283</v>
      </c>
      <c r="C12" s="8" t="s">
        <v>343</v>
      </c>
      <c r="D12" s="8" t="s">
        <v>676</v>
      </c>
      <c r="E12" s="8">
        <v>1</v>
      </c>
    </row>
    <row r="13" spans="1:5" ht="24.75" x14ac:dyDescent="0.25">
      <c r="A13" s="8" t="s">
        <v>485</v>
      </c>
      <c r="B13" s="8" t="s">
        <v>283</v>
      </c>
      <c r="C13" s="8" t="s">
        <v>343</v>
      </c>
      <c r="D13" s="8" t="s">
        <v>677</v>
      </c>
      <c r="E13" s="8">
        <v>1</v>
      </c>
    </row>
    <row r="14" spans="1:5" ht="24.75" x14ac:dyDescent="0.25">
      <c r="A14" s="8" t="s">
        <v>485</v>
      </c>
      <c r="B14" s="8" t="s">
        <v>283</v>
      </c>
      <c r="C14" s="8" t="s">
        <v>343</v>
      </c>
      <c r="D14" s="8" t="s">
        <v>678</v>
      </c>
      <c r="E14" s="8">
        <v>1</v>
      </c>
    </row>
    <row r="15" spans="1:5" ht="24.75" x14ac:dyDescent="0.25">
      <c r="A15" s="8" t="s">
        <v>485</v>
      </c>
      <c r="B15" s="8" t="s">
        <v>283</v>
      </c>
      <c r="C15" s="8" t="s">
        <v>343</v>
      </c>
      <c r="D15" s="8" t="s">
        <v>679</v>
      </c>
      <c r="E15" s="8">
        <v>1</v>
      </c>
    </row>
    <row r="16" spans="1:5" ht="24.75" x14ac:dyDescent="0.25">
      <c r="A16" s="8" t="s">
        <v>485</v>
      </c>
      <c r="B16" s="8" t="s">
        <v>283</v>
      </c>
      <c r="C16" s="8" t="s">
        <v>343</v>
      </c>
      <c r="D16" s="8" t="s">
        <v>680</v>
      </c>
      <c r="E16" s="8">
        <v>1</v>
      </c>
    </row>
    <row r="17" spans="1:5" ht="24.75" x14ac:dyDescent="0.25">
      <c r="A17" s="8" t="s">
        <v>485</v>
      </c>
      <c r="B17" s="8" t="s">
        <v>283</v>
      </c>
      <c r="C17" s="8" t="s">
        <v>343</v>
      </c>
      <c r="D17" s="8" t="s">
        <v>681</v>
      </c>
      <c r="E17" s="8">
        <v>1</v>
      </c>
    </row>
    <row r="18" spans="1:5" ht="24.75" x14ac:dyDescent="0.25">
      <c r="A18" s="8" t="s">
        <v>485</v>
      </c>
      <c r="B18" s="8" t="s">
        <v>283</v>
      </c>
      <c r="C18" s="8" t="s">
        <v>343</v>
      </c>
      <c r="D18" s="8" t="s">
        <v>682</v>
      </c>
      <c r="E18" s="8">
        <v>1</v>
      </c>
    </row>
    <row r="19" spans="1:5" ht="24.75" x14ac:dyDescent="0.25">
      <c r="A19" s="8" t="s">
        <v>485</v>
      </c>
      <c r="B19" s="8" t="s">
        <v>283</v>
      </c>
      <c r="C19" s="8" t="s">
        <v>343</v>
      </c>
      <c r="D19" s="8" t="s">
        <v>683</v>
      </c>
      <c r="E19" s="8">
        <v>1</v>
      </c>
    </row>
    <row r="20" spans="1:5" ht="24.75" x14ac:dyDescent="0.25">
      <c r="A20" s="8" t="s">
        <v>485</v>
      </c>
      <c r="B20" s="8" t="s">
        <v>283</v>
      </c>
      <c r="C20" s="8" t="s">
        <v>343</v>
      </c>
      <c r="D20" s="8" t="s">
        <v>684</v>
      </c>
      <c r="E20" s="8">
        <v>1</v>
      </c>
    </row>
    <row r="21" spans="1:5" ht="24.75" x14ac:dyDescent="0.25">
      <c r="A21" s="8" t="s">
        <v>485</v>
      </c>
      <c r="B21" s="8" t="s">
        <v>283</v>
      </c>
      <c r="C21" s="8" t="s">
        <v>343</v>
      </c>
      <c r="D21" s="8" t="s">
        <v>685</v>
      </c>
      <c r="E21" s="8">
        <v>1</v>
      </c>
    </row>
    <row r="22" spans="1:5" ht="24.75" x14ac:dyDescent="0.25">
      <c r="A22" s="8" t="s">
        <v>485</v>
      </c>
      <c r="B22" s="8" t="s">
        <v>283</v>
      </c>
      <c r="C22" s="8" t="s">
        <v>343</v>
      </c>
      <c r="D22" s="8" t="s">
        <v>686</v>
      </c>
      <c r="E22" s="8">
        <v>1</v>
      </c>
    </row>
    <row r="23" spans="1:5" ht="24.75" x14ac:dyDescent="0.25">
      <c r="A23" s="8" t="s">
        <v>485</v>
      </c>
      <c r="B23" s="8" t="s">
        <v>283</v>
      </c>
      <c r="C23" s="8" t="s">
        <v>343</v>
      </c>
      <c r="D23" s="8" t="s">
        <v>687</v>
      </c>
      <c r="E23" s="8">
        <v>1</v>
      </c>
    </row>
    <row r="24" spans="1:5" ht="24.75" x14ac:dyDescent="0.25">
      <c r="A24" s="8" t="s">
        <v>485</v>
      </c>
      <c r="B24" s="8" t="s">
        <v>283</v>
      </c>
      <c r="C24" s="8" t="s">
        <v>343</v>
      </c>
      <c r="D24" s="8" t="s">
        <v>688</v>
      </c>
      <c r="E24" s="8">
        <v>1</v>
      </c>
    </row>
    <row r="25" spans="1:5" ht="24.75" x14ac:dyDescent="0.25">
      <c r="A25" s="8" t="s">
        <v>485</v>
      </c>
      <c r="B25" s="8" t="s">
        <v>283</v>
      </c>
      <c r="C25" s="8" t="s">
        <v>343</v>
      </c>
      <c r="D25" s="8" t="s">
        <v>689</v>
      </c>
      <c r="E25" s="8">
        <v>1</v>
      </c>
    </row>
    <row r="26" spans="1:5" ht="24.75" x14ac:dyDescent="0.25">
      <c r="A26" s="8" t="s">
        <v>485</v>
      </c>
      <c r="B26" s="8" t="s">
        <v>283</v>
      </c>
      <c r="C26" s="8" t="s">
        <v>343</v>
      </c>
      <c r="D26" s="8" t="s">
        <v>690</v>
      </c>
      <c r="E26" s="8">
        <v>1</v>
      </c>
    </row>
    <row r="27" spans="1:5" ht="24.75" x14ac:dyDescent="0.25">
      <c r="A27" s="8" t="s">
        <v>485</v>
      </c>
      <c r="B27" s="8" t="s">
        <v>283</v>
      </c>
      <c r="C27" s="8" t="s">
        <v>343</v>
      </c>
      <c r="D27" s="8" t="s">
        <v>691</v>
      </c>
      <c r="E27" s="8">
        <v>1</v>
      </c>
    </row>
    <row r="28" spans="1:5" ht="24.75" x14ac:dyDescent="0.25">
      <c r="A28" s="8" t="s">
        <v>485</v>
      </c>
      <c r="B28" s="8" t="s">
        <v>283</v>
      </c>
      <c r="C28" s="8" t="s">
        <v>343</v>
      </c>
      <c r="D28" s="8" t="s">
        <v>692</v>
      </c>
      <c r="E28" s="8">
        <v>1</v>
      </c>
    </row>
    <row r="29" spans="1:5" ht="24.75" x14ac:dyDescent="0.25">
      <c r="A29" s="8" t="s">
        <v>485</v>
      </c>
      <c r="B29" s="8" t="s">
        <v>283</v>
      </c>
      <c r="C29" s="8" t="s">
        <v>343</v>
      </c>
      <c r="D29" s="8" t="s">
        <v>693</v>
      </c>
      <c r="E29" s="8">
        <v>1</v>
      </c>
    </row>
    <row r="30" spans="1:5" ht="24.75" x14ac:dyDescent="0.25">
      <c r="A30" s="8" t="s">
        <v>485</v>
      </c>
      <c r="B30" s="8" t="s">
        <v>283</v>
      </c>
      <c r="C30" s="8" t="s">
        <v>343</v>
      </c>
      <c r="D30" s="8" t="s">
        <v>694</v>
      </c>
      <c r="E30" s="8">
        <v>1</v>
      </c>
    </row>
    <row r="31" spans="1:5" ht="24.75" x14ac:dyDescent="0.25">
      <c r="A31" s="8" t="s">
        <v>485</v>
      </c>
      <c r="B31" s="8" t="s">
        <v>283</v>
      </c>
      <c r="C31" s="8" t="s">
        <v>343</v>
      </c>
      <c r="D31" s="8" t="s">
        <v>695</v>
      </c>
      <c r="E31" s="8">
        <v>1</v>
      </c>
    </row>
    <row r="32" spans="1:5" ht="24.75" x14ac:dyDescent="0.25">
      <c r="A32" s="8" t="s">
        <v>485</v>
      </c>
      <c r="B32" s="8" t="s">
        <v>283</v>
      </c>
      <c r="C32" s="8" t="s">
        <v>343</v>
      </c>
      <c r="D32" s="8" t="s">
        <v>696</v>
      </c>
      <c r="E32" s="8">
        <v>1</v>
      </c>
    </row>
    <row r="33" spans="1:5" ht="24.75" x14ac:dyDescent="0.25">
      <c r="A33" s="8" t="s">
        <v>485</v>
      </c>
      <c r="B33" s="8" t="s">
        <v>283</v>
      </c>
      <c r="C33" s="8" t="s">
        <v>343</v>
      </c>
      <c r="D33" s="8" t="s">
        <v>697</v>
      </c>
      <c r="E33" s="8">
        <v>1</v>
      </c>
    </row>
    <row r="34" spans="1:5" ht="24.75" x14ac:dyDescent="0.25">
      <c r="A34" s="8" t="s">
        <v>485</v>
      </c>
      <c r="B34" s="8" t="s">
        <v>283</v>
      </c>
      <c r="C34" s="8" t="s">
        <v>343</v>
      </c>
      <c r="D34" s="8" t="s">
        <v>698</v>
      </c>
      <c r="E34" s="8">
        <v>1</v>
      </c>
    </row>
    <row r="35" spans="1:5" ht="24.75" x14ac:dyDescent="0.25">
      <c r="A35" s="8" t="s">
        <v>485</v>
      </c>
      <c r="B35" s="8" t="s">
        <v>283</v>
      </c>
      <c r="C35" s="8" t="s">
        <v>343</v>
      </c>
      <c r="D35" s="8" t="s">
        <v>699</v>
      </c>
      <c r="E35" s="8">
        <v>1</v>
      </c>
    </row>
    <row r="36" spans="1:5" ht="24.75" x14ac:dyDescent="0.25">
      <c r="A36" s="8" t="s">
        <v>485</v>
      </c>
      <c r="B36" s="8" t="s">
        <v>283</v>
      </c>
      <c r="C36" s="8" t="s">
        <v>343</v>
      </c>
      <c r="D36" s="8" t="s">
        <v>700</v>
      </c>
      <c r="E36" s="8">
        <v>1</v>
      </c>
    </row>
    <row r="37" spans="1:5" ht="24.75" x14ac:dyDescent="0.25">
      <c r="A37" s="8" t="s">
        <v>485</v>
      </c>
      <c r="B37" s="8" t="s">
        <v>283</v>
      </c>
      <c r="C37" s="8" t="s">
        <v>343</v>
      </c>
      <c r="D37" s="8" t="s">
        <v>701</v>
      </c>
      <c r="E37" s="8">
        <v>1</v>
      </c>
    </row>
    <row r="38" spans="1:5" ht="24.75" x14ac:dyDescent="0.25">
      <c r="A38" s="8" t="s">
        <v>485</v>
      </c>
      <c r="B38" s="8" t="s">
        <v>283</v>
      </c>
      <c r="C38" s="8" t="s">
        <v>343</v>
      </c>
      <c r="D38" s="8" t="s">
        <v>702</v>
      </c>
      <c r="E38" s="8">
        <v>1</v>
      </c>
    </row>
    <row r="39" spans="1:5" ht="24.75" x14ac:dyDescent="0.25">
      <c r="A39" s="8" t="s">
        <v>485</v>
      </c>
      <c r="B39" s="8" t="s">
        <v>283</v>
      </c>
      <c r="C39" s="8" t="s">
        <v>343</v>
      </c>
      <c r="D39" s="8" t="s">
        <v>703</v>
      </c>
      <c r="E39" s="8">
        <v>1</v>
      </c>
    </row>
    <row r="40" spans="1:5" ht="24.75" x14ac:dyDescent="0.25">
      <c r="A40" s="8" t="s">
        <v>485</v>
      </c>
      <c r="B40" s="8" t="s">
        <v>283</v>
      </c>
      <c r="C40" s="8" t="s">
        <v>343</v>
      </c>
      <c r="D40" s="8" t="s">
        <v>704</v>
      </c>
      <c r="E40" s="8">
        <v>1</v>
      </c>
    </row>
    <row r="41" spans="1:5" ht="24.75" x14ac:dyDescent="0.25">
      <c r="A41" s="8" t="s">
        <v>485</v>
      </c>
      <c r="B41" s="8" t="s">
        <v>283</v>
      </c>
      <c r="C41" s="8" t="s">
        <v>343</v>
      </c>
      <c r="D41" s="8" t="s">
        <v>705</v>
      </c>
      <c r="E41" s="8">
        <v>1</v>
      </c>
    </row>
    <row r="42" spans="1:5" ht="24.75" x14ac:dyDescent="0.25">
      <c r="A42" s="8" t="s">
        <v>485</v>
      </c>
      <c r="B42" s="8" t="s">
        <v>283</v>
      </c>
      <c r="C42" s="8" t="s">
        <v>343</v>
      </c>
      <c r="D42" s="8" t="s">
        <v>706</v>
      </c>
      <c r="E42" s="8">
        <v>1</v>
      </c>
    </row>
    <row r="43" spans="1:5" ht="24.75" x14ac:dyDescent="0.25">
      <c r="A43" s="8" t="s">
        <v>485</v>
      </c>
      <c r="B43" s="8" t="s">
        <v>283</v>
      </c>
      <c r="C43" s="8" t="s">
        <v>343</v>
      </c>
      <c r="D43" s="8" t="s">
        <v>707</v>
      </c>
      <c r="E43" s="8">
        <v>1</v>
      </c>
    </row>
    <row r="44" spans="1:5" ht="24.75" x14ac:dyDescent="0.25">
      <c r="A44" s="8" t="s">
        <v>485</v>
      </c>
      <c r="B44" s="8" t="s">
        <v>283</v>
      </c>
      <c r="C44" s="8" t="s">
        <v>343</v>
      </c>
      <c r="D44" s="8" t="s">
        <v>708</v>
      </c>
      <c r="E44" s="8">
        <v>1</v>
      </c>
    </row>
    <row r="45" spans="1:5" ht="24.75" x14ac:dyDescent="0.25">
      <c r="A45" s="8" t="s">
        <v>485</v>
      </c>
      <c r="B45" s="8" t="s">
        <v>283</v>
      </c>
      <c r="C45" s="8" t="s">
        <v>343</v>
      </c>
      <c r="D45" s="8" t="s">
        <v>709</v>
      </c>
      <c r="E45" s="8">
        <v>1</v>
      </c>
    </row>
    <row r="46" spans="1:5" ht="24.75" x14ac:dyDescent="0.25">
      <c r="A46" s="8" t="s">
        <v>485</v>
      </c>
      <c r="B46" s="8" t="s">
        <v>283</v>
      </c>
      <c r="C46" s="8" t="s">
        <v>343</v>
      </c>
      <c r="D46" s="8" t="s">
        <v>710</v>
      </c>
      <c r="E46" s="8">
        <v>1</v>
      </c>
    </row>
    <row r="47" spans="1:5" ht="24.75" x14ac:dyDescent="0.25">
      <c r="A47" s="8" t="s">
        <v>485</v>
      </c>
      <c r="B47" s="8" t="s">
        <v>283</v>
      </c>
      <c r="C47" s="8" t="s">
        <v>343</v>
      </c>
      <c r="D47" s="8" t="s">
        <v>711</v>
      </c>
      <c r="E47" s="8">
        <v>1</v>
      </c>
    </row>
    <row r="48" spans="1:5" ht="24.75" x14ac:dyDescent="0.25">
      <c r="A48" s="8" t="s">
        <v>485</v>
      </c>
      <c r="B48" s="8" t="s">
        <v>283</v>
      </c>
      <c r="C48" s="8" t="s">
        <v>343</v>
      </c>
      <c r="D48" s="8" t="s">
        <v>712</v>
      </c>
      <c r="E48" s="8">
        <v>1</v>
      </c>
    </row>
    <row r="49" spans="1:5" ht="24.75" x14ac:dyDescent="0.25">
      <c r="A49" s="8" t="s">
        <v>485</v>
      </c>
      <c r="B49" s="8" t="s">
        <v>283</v>
      </c>
      <c r="C49" s="8" t="s">
        <v>343</v>
      </c>
      <c r="D49" s="8" t="s">
        <v>713</v>
      </c>
      <c r="E49" s="8">
        <v>1</v>
      </c>
    </row>
    <row r="50" spans="1:5" ht="24.75" x14ac:dyDescent="0.25">
      <c r="A50" s="8" t="s">
        <v>485</v>
      </c>
      <c r="B50" s="8" t="s">
        <v>283</v>
      </c>
      <c r="C50" s="8" t="s">
        <v>343</v>
      </c>
      <c r="D50" s="8" t="s">
        <v>714</v>
      </c>
      <c r="E50" s="8">
        <v>1</v>
      </c>
    </row>
    <row r="51" spans="1:5" ht="24.75" x14ac:dyDescent="0.25">
      <c r="A51" s="8" t="s">
        <v>485</v>
      </c>
      <c r="B51" s="8" t="s">
        <v>283</v>
      </c>
      <c r="C51" s="8" t="s">
        <v>343</v>
      </c>
      <c r="D51" s="8" t="s">
        <v>715</v>
      </c>
      <c r="E51" s="8">
        <v>1</v>
      </c>
    </row>
    <row r="52" spans="1:5" ht="24.75" x14ac:dyDescent="0.25">
      <c r="A52" s="8" t="s">
        <v>485</v>
      </c>
      <c r="B52" s="8" t="s">
        <v>283</v>
      </c>
      <c r="C52" s="8" t="s">
        <v>343</v>
      </c>
      <c r="D52" s="8" t="s">
        <v>716</v>
      </c>
      <c r="E52" s="8">
        <v>1</v>
      </c>
    </row>
    <row r="53" spans="1:5" ht="24.75" x14ac:dyDescent="0.25">
      <c r="A53" s="8" t="s">
        <v>485</v>
      </c>
      <c r="B53" s="8" t="s">
        <v>283</v>
      </c>
      <c r="C53" s="8" t="s">
        <v>343</v>
      </c>
      <c r="D53" s="8" t="s">
        <v>717</v>
      </c>
      <c r="E53" s="8">
        <v>1</v>
      </c>
    </row>
    <row r="54" spans="1:5" ht="24.75" x14ac:dyDescent="0.25">
      <c r="A54" s="8" t="s">
        <v>485</v>
      </c>
      <c r="B54" s="8" t="s">
        <v>283</v>
      </c>
      <c r="C54" s="8" t="s">
        <v>343</v>
      </c>
      <c r="D54" s="8" t="s">
        <v>718</v>
      </c>
      <c r="E54" s="8">
        <v>1</v>
      </c>
    </row>
    <row r="55" spans="1:5" ht="24.75" x14ac:dyDescent="0.25">
      <c r="A55" s="8" t="s">
        <v>485</v>
      </c>
      <c r="B55" s="8" t="s">
        <v>283</v>
      </c>
      <c r="C55" s="8" t="s">
        <v>343</v>
      </c>
      <c r="D55" s="8" t="s">
        <v>719</v>
      </c>
      <c r="E55" s="8">
        <v>1</v>
      </c>
    </row>
    <row r="56" spans="1:5" ht="24.75" x14ac:dyDescent="0.25">
      <c r="A56" s="8" t="s">
        <v>485</v>
      </c>
      <c r="B56" s="8" t="s">
        <v>283</v>
      </c>
      <c r="C56" s="8" t="s">
        <v>343</v>
      </c>
      <c r="D56" s="8" t="s">
        <v>720</v>
      </c>
      <c r="E56" s="8">
        <v>1</v>
      </c>
    </row>
    <row r="57" spans="1:5" ht="24.75" x14ac:dyDescent="0.25">
      <c r="A57" s="8" t="s">
        <v>485</v>
      </c>
      <c r="B57" s="8" t="s">
        <v>283</v>
      </c>
      <c r="C57" s="8" t="s">
        <v>343</v>
      </c>
      <c r="D57" s="8" t="s">
        <v>721</v>
      </c>
      <c r="E57" s="8">
        <v>1</v>
      </c>
    </row>
    <row r="58" spans="1:5" ht="24.75" x14ac:dyDescent="0.25">
      <c r="A58" s="8" t="s">
        <v>485</v>
      </c>
      <c r="B58" s="8" t="s">
        <v>283</v>
      </c>
      <c r="C58" s="8" t="s">
        <v>343</v>
      </c>
      <c r="D58" s="8" t="s">
        <v>722</v>
      </c>
      <c r="E58" s="8">
        <v>1</v>
      </c>
    </row>
    <row r="59" spans="1:5" ht="24.75" x14ac:dyDescent="0.25">
      <c r="A59" s="8" t="s">
        <v>485</v>
      </c>
      <c r="B59" s="8" t="s">
        <v>283</v>
      </c>
      <c r="C59" s="8" t="s">
        <v>343</v>
      </c>
      <c r="D59" s="8" t="s">
        <v>723</v>
      </c>
      <c r="E59" s="8">
        <v>1</v>
      </c>
    </row>
    <row r="60" spans="1:5" ht="24.75" x14ac:dyDescent="0.25">
      <c r="A60" s="8" t="s">
        <v>485</v>
      </c>
      <c r="B60" s="8" t="s">
        <v>283</v>
      </c>
      <c r="C60" s="8" t="s">
        <v>343</v>
      </c>
      <c r="D60" s="8" t="s">
        <v>724</v>
      </c>
      <c r="E60" s="8">
        <v>1</v>
      </c>
    </row>
    <row r="61" spans="1:5" ht="24.75" x14ac:dyDescent="0.25">
      <c r="A61" s="8" t="s">
        <v>485</v>
      </c>
      <c r="B61" s="8" t="s">
        <v>283</v>
      </c>
      <c r="C61" s="8" t="s">
        <v>343</v>
      </c>
      <c r="D61" s="8" t="s">
        <v>725</v>
      </c>
      <c r="E61" s="8">
        <v>1</v>
      </c>
    </row>
    <row r="62" spans="1:5" ht="24.75" x14ac:dyDescent="0.25">
      <c r="A62" s="8" t="s">
        <v>485</v>
      </c>
      <c r="B62" s="8" t="s">
        <v>283</v>
      </c>
      <c r="C62" s="8" t="s">
        <v>343</v>
      </c>
      <c r="D62" s="8" t="s">
        <v>726</v>
      </c>
      <c r="E62" s="8">
        <v>1</v>
      </c>
    </row>
    <row r="63" spans="1:5" ht="24.75" x14ac:dyDescent="0.25">
      <c r="A63" s="8" t="s">
        <v>485</v>
      </c>
      <c r="B63" s="8" t="s">
        <v>283</v>
      </c>
      <c r="C63" s="8" t="s">
        <v>343</v>
      </c>
      <c r="D63" s="8" t="s">
        <v>727</v>
      </c>
      <c r="E63" s="8">
        <v>1</v>
      </c>
    </row>
    <row r="64" spans="1:5" ht="24.75" x14ac:dyDescent="0.25">
      <c r="A64" s="8" t="s">
        <v>485</v>
      </c>
      <c r="B64" s="8" t="s">
        <v>283</v>
      </c>
      <c r="C64" s="8" t="s">
        <v>343</v>
      </c>
      <c r="D64" s="8" t="s">
        <v>728</v>
      </c>
      <c r="E64" s="8">
        <v>1</v>
      </c>
    </row>
    <row r="65" spans="1:5" ht="24.75" x14ac:dyDescent="0.25">
      <c r="A65" s="8" t="s">
        <v>485</v>
      </c>
      <c r="B65" s="8" t="s">
        <v>283</v>
      </c>
      <c r="C65" s="8" t="s">
        <v>343</v>
      </c>
      <c r="D65" s="8" t="s">
        <v>729</v>
      </c>
      <c r="E65" s="8">
        <v>1</v>
      </c>
    </row>
    <row r="66" spans="1:5" ht="24.75" x14ac:dyDescent="0.25">
      <c r="A66" s="8" t="s">
        <v>485</v>
      </c>
      <c r="B66" s="8" t="s">
        <v>283</v>
      </c>
      <c r="C66" s="8" t="s">
        <v>343</v>
      </c>
      <c r="D66" s="8" t="s">
        <v>730</v>
      </c>
      <c r="E66" s="8">
        <v>1</v>
      </c>
    </row>
    <row r="67" spans="1:5" ht="24.75" x14ac:dyDescent="0.25">
      <c r="A67" s="8" t="s">
        <v>485</v>
      </c>
      <c r="B67" s="8" t="s">
        <v>283</v>
      </c>
      <c r="C67" s="8" t="s">
        <v>343</v>
      </c>
      <c r="D67" s="8" t="s">
        <v>731</v>
      </c>
      <c r="E67" s="8">
        <v>1</v>
      </c>
    </row>
    <row r="68" spans="1:5" ht="24.75" x14ac:dyDescent="0.25">
      <c r="A68" s="8" t="s">
        <v>485</v>
      </c>
      <c r="B68" s="8" t="s">
        <v>283</v>
      </c>
      <c r="C68" s="8" t="s">
        <v>343</v>
      </c>
      <c r="D68" s="8" t="s">
        <v>732</v>
      </c>
      <c r="E68" s="8">
        <v>1</v>
      </c>
    </row>
    <row r="69" spans="1:5" ht="24.75" x14ac:dyDescent="0.25">
      <c r="A69" s="8" t="s">
        <v>485</v>
      </c>
      <c r="B69" s="8" t="s">
        <v>283</v>
      </c>
      <c r="C69" s="8" t="s">
        <v>343</v>
      </c>
      <c r="D69" s="8" t="s">
        <v>733</v>
      </c>
      <c r="E69" s="8">
        <v>1</v>
      </c>
    </row>
    <row r="70" spans="1:5" ht="24.75" x14ac:dyDescent="0.25">
      <c r="A70" s="8" t="s">
        <v>485</v>
      </c>
      <c r="B70" s="8" t="s">
        <v>283</v>
      </c>
      <c r="C70" s="8" t="s">
        <v>343</v>
      </c>
      <c r="D70" s="8" t="s">
        <v>734</v>
      </c>
      <c r="E70" s="8">
        <v>1</v>
      </c>
    </row>
    <row r="71" spans="1:5" ht="24.75" x14ac:dyDescent="0.25">
      <c r="A71" s="8" t="s">
        <v>485</v>
      </c>
      <c r="B71" s="8" t="s">
        <v>283</v>
      </c>
      <c r="C71" s="8" t="s">
        <v>343</v>
      </c>
      <c r="D71" s="8" t="s">
        <v>735</v>
      </c>
      <c r="E71" s="8">
        <v>1</v>
      </c>
    </row>
    <row r="72" spans="1:5" ht="24.75" x14ac:dyDescent="0.25">
      <c r="A72" s="8" t="s">
        <v>485</v>
      </c>
      <c r="B72" s="8" t="s">
        <v>283</v>
      </c>
      <c r="C72" s="8" t="s">
        <v>343</v>
      </c>
      <c r="D72" s="8" t="s">
        <v>736</v>
      </c>
      <c r="E72" s="8">
        <v>1</v>
      </c>
    </row>
    <row r="73" spans="1:5" ht="24.75" x14ac:dyDescent="0.25">
      <c r="A73" s="8" t="s">
        <v>485</v>
      </c>
      <c r="B73" s="8" t="s">
        <v>283</v>
      </c>
      <c r="C73" s="8" t="s">
        <v>343</v>
      </c>
      <c r="D73" s="8" t="s">
        <v>737</v>
      </c>
      <c r="E73" s="8">
        <v>1</v>
      </c>
    </row>
    <row r="74" spans="1:5" ht="24.75" x14ac:dyDescent="0.25">
      <c r="A74" s="8" t="s">
        <v>485</v>
      </c>
      <c r="B74" s="8" t="s">
        <v>283</v>
      </c>
      <c r="C74" s="8" t="s">
        <v>343</v>
      </c>
      <c r="D74" s="8" t="s">
        <v>738</v>
      </c>
      <c r="E74" s="8">
        <v>1</v>
      </c>
    </row>
    <row r="75" spans="1:5" ht="24.75" x14ac:dyDescent="0.25">
      <c r="A75" s="8" t="s">
        <v>485</v>
      </c>
      <c r="B75" s="8" t="s">
        <v>283</v>
      </c>
      <c r="C75" s="8" t="s">
        <v>343</v>
      </c>
      <c r="D75" s="8" t="s">
        <v>739</v>
      </c>
      <c r="E75" s="8">
        <v>1</v>
      </c>
    </row>
    <row r="76" spans="1:5" ht="24.75" x14ac:dyDescent="0.25">
      <c r="A76" s="8" t="s">
        <v>485</v>
      </c>
      <c r="B76" s="8" t="s">
        <v>283</v>
      </c>
      <c r="C76" s="8" t="s">
        <v>343</v>
      </c>
      <c r="D76" s="8" t="s">
        <v>740</v>
      </c>
      <c r="E76" s="8">
        <v>1</v>
      </c>
    </row>
    <row r="77" spans="1:5" ht="24.75" x14ac:dyDescent="0.25">
      <c r="A77" s="8" t="s">
        <v>485</v>
      </c>
      <c r="B77" s="8" t="s">
        <v>283</v>
      </c>
      <c r="C77" s="8" t="s">
        <v>343</v>
      </c>
      <c r="D77" s="8" t="s">
        <v>741</v>
      </c>
      <c r="E77" s="8">
        <v>1</v>
      </c>
    </row>
    <row r="78" spans="1:5" ht="24.75" x14ac:dyDescent="0.25">
      <c r="A78" s="8" t="s">
        <v>485</v>
      </c>
      <c r="B78" s="8" t="s">
        <v>283</v>
      </c>
      <c r="C78" s="8" t="s">
        <v>343</v>
      </c>
      <c r="D78" s="8" t="s">
        <v>742</v>
      </c>
      <c r="E78" s="8">
        <v>1</v>
      </c>
    </row>
    <row r="79" spans="1:5" ht="24.75" x14ac:dyDescent="0.25">
      <c r="A79" s="8" t="s">
        <v>485</v>
      </c>
      <c r="B79" s="8" t="s">
        <v>283</v>
      </c>
      <c r="C79" s="8" t="s">
        <v>343</v>
      </c>
      <c r="D79" s="8" t="s">
        <v>743</v>
      </c>
      <c r="E79" s="8">
        <v>1</v>
      </c>
    </row>
    <row r="80" spans="1:5" ht="24.75" x14ac:dyDescent="0.25">
      <c r="A80" s="8" t="s">
        <v>485</v>
      </c>
      <c r="B80" s="8" t="s">
        <v>283</v>
      </c>
      <c r="C80" s="8" t="s">
        <v>343</v>
      </c>
      <c r="D80" s="8" t="s">
        <v>744</v>
      </c>
      <c r="E80" s="8">
        <v>1</v>
      </c>
    </row>
    <row r="81" spans="1:5" ht="24.75" x14ac:dyDescent="0.25">
      <c r="A81" s="8" t="s">
        <v>485</v>
      </c>
      <c r="B81" s="8" t="s">
        <v>283</v>
      </c>
      <c r="C81" s="8" t="s">
        <v>343</v>
      </c>
      <c r="D81" s="8" t="s">
        <v>745</v>
      </c>
      <c r="E81" s="8">
        <v>1</v>
      </c>
    </row>
    <row r="82" spans="1:5" ht="24.75" x14ac:dyDescent="0.25">
      <c r="A82" s="8" t="s">
        <v>485</v>
      </c>
      <c r="B82" s="8" t="s">
        <v>283</v>
      </c>
      <c r="C82" s="8" t="s">
        <v>343</v>
      </c>
      <c r="D82" s="8" t="s">
        <v>746</v>
      </c>
      <c r="E82" s="8">
        <v>1</v>
      </c>
    </row>
    <row r="83" spans="1:5" ht="24.75" x14ac:dyDescent="0.25">
      <c r="A83" s="8" t="s">
        <v>485</v>
      </c>
      <c r="B83" s="8" t="s">
        <v>283</v>
      </c>
      <c r="C83" s="8" t="s">
        <v>343</v>
      </c>
      <c r="D83" s="8" t="s">
        <v>747</v>
      </c>
      <c r="E83" s="8">
        <v>1</v>
      </c>
    </row>
    <row r="84" spans="1:5" ht="24.75" x14ac:dyDescent="0.25">
      <c r="A84" s="8" t="s">
        <v>485</v>
      </c>
      <c r="B84" s="8" t="s">
        <v>283</v>
      </c>
      <c r="C84" s="8" t="s">
        <v>343</v>
      </c>
      <c r="D84" s="8" t="s">
        <v>748</v>
      </c>
      <c r="E84" s="8">
        <v>1</v>
      </c>
    </row>
    <row r="85" spans="1:5" ht="24.75" x14ac:dyDescent="0.25">
      <c r="A85" s="8" t="s">
        <v>485</v>
      </c>
      <c r="B85" s="8" t="s">
        <v>283</v>
      </c>
      <c r="C85" s="8" t="s">
        <v>343</v>
      </c>
      <c r="D85" s="8" t="s">
        <v>749</v>
      </c>
      <c r="E85" s="8">
        <v>1</v>
      </c>
    </row>
    <row r="86" spans="1:5" ht="24.75" x14ac:dyDescent="0.25">
      <c r="A86" s="8" t="s">
        <v>485</v>
      </c>
      <c r="B86" s="8" t="s">
        <v>283</v>
      </c>
      <c r="C86" s="8" t="s">
        <v>343</v>
      </c>
      <c r="D86" s="8" t="s">
        <v>750</v>
      </c>
      <c r="E86" s="8">
        <v>1</v>
      </c>
    </row>
    <row r="87" spans="1:5" ht="24.75" x14ac:dyDescent="0.25">
      <c r="A87" s="8" t="s">
        <v>485</v>
      </c>
      <c r="B87" s="8" t="s">
        <v>283</v>
      </c>
      <c r="C87" s="8" t="s">
        <v>343</v>
      </c>
      <c r="D87" s="8" t="s">
        <v>751</v>
      </c>
      <c r="E87" s="8">
        <v>1</v>
      </c>
    </row>
    <row r="88" spans="1:5" ht="24.75" x14ac:dyDescent="0.25">
      <c r="A88" s="8" t="s">
        <v>485</v>
      </c>
      <c r="B88" s="8" t="s">
        <v>283</v>
      </c>
      <c r="C88" s="8" t="s">
        <v>343</v>
      </c>
      <c r="D88" s="8" t="s">
        <v>752</v>
      </c>
      <c r="E88" s="8">
        <v>1</v>
      </c>
    </row>
    <row r="89" spans="1:5" ht="24.75" x14ac:dyDescent="0.25">
      <c r="A89" s="8" t="s">
        <v>485</v>
      </c>
      <c r="B89" s="8" t="s">
        <v>283</v>
      </c>
      <c r="C89" s="8" t="s">
        <v>343</v>
      </c>
      <c r="D89" s="8" t="s">
        <v>753</v>
      </c>
      <c r="E89" s="8">
        <v>1</v>
      </c>
    </row>
    <row r="90" spans="1:5" ht="24.75" x14ac:dyDescent="0.25">
      <c r="A90" s="8" t="s">
        <v>485</v>
      </c>
      <c r="B90" s="8" t="s">
        <v>283</v>
      </c>
      <c r="C90" s="8" t="s">
        <v>343</v>
      </c>
      <c r="D90" s="8" t="s">
        <v>754</v>
      </c>
      <c r="E90" s="8">
        <v>1</v>
      </c>
    </row>
    <row r="91" spans="1:5" ht="24.75" x14ac:dyDescent="0.25">
      <c r="A91" s="8" t="s">
        <v>485</v>
      </c>
      <c r="B91" s="8" t="s">
        <v>283</v>
      </c>
      <c r="C91" s="8" t="s">
        <v>343</v>
      </c>
      <c r="D91" s="8" t="s">
        <v>755</v>
      </c>
      <c r="E91" s="8">
        <v>1</v>
      </c>
    </row>
    <row r="92" spans="1:5" ht="24.75" x14ac:dyDescent="0.25">
      <c r="A92" s="8" t="s">
        <v>485</v>
      </c>
      <c r="B92" s="8" t="s">
        <v>283</v>
      </c>
      <c r="C92" s="8" t="s">
        <v>343</v>
      </c>
      <c r="D92" s="8" t="s">
        <v>756</v>
      </c>
      <c r="E92" s="8">
        <v>1</v>
      </c>
    </row>
    <row r="93" spans="1:5" ht="24.75" x14ac:dyDescent="0.25">
      <c r="A93" s="8" t="s">
        <v>485</v>
      </c>
      <c r="B93" s="8" t="s">
        <v>283</v>
      </c>
      <c r="C93" s="8" t="s">
        <v>343</v>
      </c>
      <c r="D93" s="8" t="s">
        <v>757</v>
      </c>
      <c r="E93" s="8">
        <v>1</v>
      </c>
    </row>
    <row r="94" spans="1:5" ht="24.75" x14ac:dyDescent="0.25">
      <c r="A94" s="8" t="s">
        <v>485</v>
      </c>
      <c r="B94" s="8" t="s">
        <v>283</v>
      </c>
      <c r="C94" s="8" t="s">
        <v>343</v>
      </c>
      <c r="D94" s="8" t="s">
        <v>758</v>
      </c>
      <c r="E94" s="8">
        <v>1</v>
      </c>
    </row>
    <row r="95" spans="1:5" ht="24.75" x14ac:dyDescent="0.25">
      <c r="A95" s="8" t="s">
        <v>485</v>
      </c>
      <c r="B95" s="8" t="s">
        <v>283</v>
      </c>
      <c r="C95" s="8" t="s">
        <v>343</v>
      </c>
      <c r="D95" s="8" t="s">
        <v>759</v>
      </c>
      <c r="E95" s="8">
        <v>1</v>
      </c>
    </row>
    <row r="96" spans="1:5" ht="24.75" x14ac:dyDescent="0.25">
      <c r="A96" s="8" t="s">
        <v>485</v>
      </c>
      <c r="B96" s="8" t="s">
        <v>283</v>
      </c>
      <c r="C96" s="8" t="s">
        <v>343</v>
      </c>
      <c r="D96" s="8" t="s">
        <v>760</v>
      </c>
      <c r="E96" s="8">
        <v>1</v>
      </c>
    </row>
    <row r="97" spans="1:5" ht="24.75" x14ac:dyDescent="0.25">
      <c r="A97" s="8" t="s">
        <v>485</v>
      </c>
      <c r="B97" s="8" t="s">
        <v>283</v>
      </c>
      <c r="C97" s="8" t="s">
        <v>343</v>
      </c>
      <c r="D97" s="8" t="s">
        <v>761</v>
      </c>
      <c r="E97" s="8">
        <v>1</v>
      </c>
    </row>
    <row r="98" spans="1:5" ht="24.75" x14ac:dyDescent="0.25">
      <c r="A98" s="8" t="s">
        <v>485</v>
      </c>
      <c r="B98" s="8" t="s">
        <v>283</v>
      </c>
      <c r="C98" s="8" t="s">
        <v>343</v>
      </c>
      <c r="D98" s="8" t="s">
        <v>762</v>
      </c>
      <c r="E98" s="8">
        <v>1</v>
      </c>
    </row>
    <row r="99" spans="1:5" ht="24.75" x14ac:dyDescent="0.25">
      <c r="A99" s="8" t="s">
        <v>485</v>
      </c>
      <c r="B99" s="8" t="s">
        <v>283</v>
      </c>
      <c r="C99" s="8" t="s">
        <v>343</v>
      </c>
      <c r="D99" s="8" t="s">
        <v>763</v>
      </c>
      <c r="E99" s="8">
        <v>1</v>
      </c>
    </row>
    <row r="100" spans="1:5" ht="24.75" x14ac:dyDescent="0.25">
      <c r="A100" s="8" t="s">
        <v>485</v>
      </c>
      <c r="B100" s="8" t="s">
        <v>283</v>
      </c>
      <c r="C100" s="8" t="s">
        <v>343</v>
      </c>
      <c r="D100" s="8" t="s">
        <v>764</v>
      </c>
      <c r="E100" s="8">
        <v>1</v>
      </c>
    </row>
    <row r="101" spans="1:5" ht="24.75" x14ac:dyDescent="0.25">
      <c r="A101" s="8" t="s">
        <v>485</v>
      </c>
      <c r="B101" s="8" t="s">
        <v>283</v>
      </c>
      <c r="C101" s="8" t="s">
        <v>343</v>
      </c>
      <c r="D101" s="8" t="s">
        <v>765</v>
      </c>
      <c r="E101" s="8">
        <v>1</v>
      </c>
    </row>
    <row r="102" spans="1:5" ht="24.75" x14ac:dyDescent="0.25">
      <c r="A102" s="8" t="s">
        <v>485</v>
      </c>
      <c r="B102" s="8" t="s">
        <v>283</v>
      </c>
      <c r="C102" s="8" t="s">
        <v>343</v>
      </c>
      <c r="D102" s="8" t="s">
        <v>766</v>
      </c>
      <c r="E102" s="8">
        <v>1</v>
      </c>
    </row>
    <row r="103" spans="1:5" ht="24.75" x14ac:dyDescent="0.25">
      <c r="A103" s="8" t="s">
        <v>485</v>
      </c>
      <c r="B103" s="8" t="s">
        <v>283</v>
      </c>
      <c r="C103" s="8" t="s">
        <v>343</v>
      </c>
      <c r="D103" s="8" t="s">
        <v>767</v>
      </c>
      <c r="E103" s="8">
        <v>1</v>
      </c>
    </row>
    <row r="104" spans="1:5" ht="24.75" x14ac:dyDescent="0.25">
      <c r="A104" s="8" t="s">
        <v>485</v>
      </c>
      <c r="B104" s="8" t="s">
        <v>283</v>
      </c>
      <c r="C104" s="8" t="s">
        <v>343</v>
      </c>
      <c r="D104" s="8" t="s">
        <v>768</v>
      </c>
      <c r="E104" s="8">
        <v>1</v>
      </c>
    </row>
    <row r="105" spans="1:5" ht="24.75" x14ac:dyDescent="0.25">
      <c r="A105" s="8" t="s">
        <v>485</v>
      </c>
      <c r="B105" s="8" t="s">
        <v>283</v>
      </c>
      <c r="C105" s="8" t="s">
        <v>343</v>
      </c>
      <c r="D105" s="8" t="s">
        <v>769</v>
      </c>
      <c r="E105" s="8">
        <v>1</v>
      </c>
    </row>
    <row r="106" spans="1:5" ht="24.75" x14ac:dyDescent="0.25">
      <c r="A106" s="8" t="s">
        <v>485</v>
      </c>
      <c r="B106" s="8" t="s">
        <v>283</v>
      </c>
      <c r="C106" s="8" t="s">
        <v>343</v>
      </c>
      <c r="D106" s="8" t="s">
        <v>770</v>
      </c>
      <c r="E106" s="8">
        <v>1</v>
      </c>
    </row>
    <row r="107" spans="1:5" ht="24.75" x14ac:dyDescent="0.25">
      <c r="A107" s="8" t="s">
        <v>485</v>
      </c>
      <c r="B107" s="8" t="s">
        <v>283</v>
      </c>
      <c r="C107" s="8" t="s">
        <v>343</v>
      </c>
      <c r="D107" s="8" t="s">
        <v>771</v>
      </c>
      <c r="E107" s="8">
        <v>1</v>
      </c>
    </row>
    <row r="108" spans="1:5" ht="24.75" x14ac:dyDescent="0.25">
      <c r="A108" s="8" t="s">
        <v>485</v>
      </c>
      <c r="B108" s="8" t="s">
        <v>283</v>
      </c>
      <c r="C108" s="8" t="s">
        <v>343</v>
      </c>
      <c r="D108" s="8" t="s">
        <v>772</v>
      </c>
      <c r="E108" s="8">
        <v>1</v>
      </c>
    </row>
    <row r="109" spans="1:5" ht="24.75" x14ac:dyDescent="0.25">
      <c r="A109" s="8" t="s">
        <v>485</v>
      </c>
      <c r="B109" s="8" t="s">
        <v>283</v>
      </c>
      <c r="C109" s="8" t="s">
        <v>343</v>
      </c>
      <c r="D109" s="8" t="s">
        <v>773</v>
      </c>
      <c r="E109" s="8">
        <v>1</v>
      </c>
    </row>
    <row r="110" spans="1:5" ht="24.75" x14ac:dyDescent="0.25">
      <c r="A110" s="8" t="s">
        <v>485</v>
      </c>
      <c r="B110" s="8" t="s">
        <v>283</v>
      </c>
      <c r="C110" s="8" t="s">
        <v>343</v>
      </c>
      <c r="D110" s="8" t="s">
        <v>774</v>
      </c>
      <c r="E110" s="8">
        <v>1</v>
      </c>
    </row>
    <row r="111" spans="1:5" ht="24.75" x14ac:dyDescent="0.25">
      <c r="A111" s="8" t="s">
        <v>485</v>
      </c>
      <c r="B111" s="8" t="s">
        <v>283</v>
      </c>
      <c r="C111" s="8" t="s">
        <v>343</v>
      </c>
      <c r="D111" s="8" t="s">
        <v>775</v>
      </c>
      <c r="E111" s="8">
        <v>1</v>
      </c>
    </row>
    <row r="112" spans="1:5" ht="24.75" x14ac:dyDescent="0.25">
      <c r="A112" s="8" t="s">
        <v>485</v>
      </c>
      <c r="B112" s="8" t="s">
        <v>283</v>
      </c>
      <c r="C112" s="8" t="s">
        <v>343</v>
      </c>
      <c r="D112" s="8" t="s">
        <v>776</v>
      </c>
      <c r="E112" s="8">
        <v>1</v>
      </c>
    </row>
    <row r="113" spans="1:5" ht="24.75" x14ac:dyDescent="0.25">
      <c r="A113" s="8" t="s">
        <v>485</v>
      </c>
      <c r="B113" s="8" t="s">
        <v>283</v>
      </c>
      <c r="C113" s="8" t="s">
        <v>343</v>
      </c>
      <c r="D113" s="8" t="s">
        <v>777</v>
      </c>
      <c r="E113" s="8">
        <v>1</v>
      </c>
    </row>
    <row r="114" spans="1:5" ht="24.75" x14ac:dyDescent="0.25">
      <c r="A114" s="8" t="s">
        <v>485</v>
      </c>
      <c r="B114" s="8" t="s">
        <v>283</v>
      </c>
      <c r="C114" s="8" t="s">
        <v>343</v>
      </c>
      <c r="D114" s="8" t="s">
        <v>778</v>
      </c>
      <c r="E114" s="8">
        <v>1</v>
      </c>
    </row>
    <row r="115" spans="1:5" ht="24.75" x14ac:dyDescent="0.25">
      <c r="A115" s="8" t="s">
        <v>485</v>
      </c>
      <c r="B115" s="8" t="s">
        <v>283</v>
      </c>
      <c r="C115" s="8" t="s">
        <v>343</v>
      </c>
      <c r="D115" s="8" t="s">
        <v>779</v>
      </c>
      <c r="E115" s="8">
        <v>1</v>
      </c>
    </row>
    <row r="116" spans="1:5" ht="24.75" x14ac:dyDescent="0.25">
      <c r="A116" s="8" t="s">
        <v>485</v>
      </c>
      <c r="B116" s="8" t="s">
        <v>283</v>
      </c>
      <c r="C116" s="8" t="s">
        <v>343</v>
      </c>
      <c r="D116" s="8" t="s">
        <v>780</v>
      </c>
      <c r="E116" s="8">
        <v>1</v>
      </c>
    </row>
    <row r="117" spans="1:5" ht="24.75" x14ac:dyDescent="0.25">
      <c r="A117" s="8" t="s">
        <v>485</v>
      </c>
      <c r="B117" s="8" t="s">
        <v>283</v>
      </c>
      <c r="C117" s="8" t="s">
        <v>343</v>
      </c>
      <c r="D117" s="8" t="s">
        <v>781</v>
      </c>
      <c r="E117" s="8">
        <v>1</v>
      </c>
    </row>
    <row r="118" spans="1:5" ht="24.75" x14ac:dyDescent="0.25">
      <c r="A118" s="8" t="s">
        <v>485</v>
      </c>
      <c r="B118" s="8" t="s">
        <v>283</v>
      </c>
      <c r="C118" s="8" t="s">
        <v>343</v>
      </c>
      <c r="D118" s="8" t="s">
        <v>782</v>
      </c>
      <c r="E118" s="8">
        <v>1</v>
      </c>
    </row>
    <row r="119" spans="1:5" ht="24.75" x14ac:dyDescent="0.25">
      <c r="A119" s="8" t="s">
        <v>485</v>
      </c>
      <c r="B119" s="8" t="s">
        <v>283</v>
      </c>
      <c r="C119" s="8" t="s">
        <v>343</v>
      </c>
      <c r="D119" s="8" t="s">
        <v>783</v>
      </c>
      <c r="E119" s="8">
        <v>1</v>
      </c>
    </row>
    <row r="120" spans="1:5" ht="24.75" x14ac:dyDescent="0.25">
      <c r="A120" s="8" t="s">
        <v>485</v>
      </c>
      <c r="B120" s="8" t="s">
        <v>283</v>
      </c>
      <c r="C120" s="8" t="s">
        <v>343</v>
      </c>
      <c r="D120" s="8" t="s">
        <v>784</v>
      </c>
      <c r="E120" s="8">
        <v>1</v>
      </c>
    </row>
    <row r="121" spans="1:5" ht="24.75" x14ac:dyDescent="0.25">
      <c r="A121" s="8" t="s">
        <v>485</v>
      </c>
      <c r="B121" s="8" t="s">
        <v>283</v>
      </c>
      <c r="C121" s="8" t="s">
        <v>343</v>
      </c>
      <c r="D121" s="8" t="s">
        <v>785</v>
      </c>
      <c r="E121" s="8">
        <v>1</v>
      </c>
    </row>
    <row r="122" spans="1:5" ht="24.75" x14ac:dyDescent="0.25">
      <c r="A122" s="8" t="s">
        <v>485</v>
      </c>
      <c r="B122" s="8" t="s">
        <v>283</v>
      </c>
      <c r="C122" s="8" t="s">
        <v>343</v>
      </c>
      <c r="D122" s="8" t="s">
        <v>786</v>
      </c>
      <c r="E122" s="8">
        <v>1</v>
      </c>
    </row>
    <row r="123" spans="1:5" ht="24.75" x14ac:dyDescent="0.25">
      <c r="A123" s="8" t="s">
        <v>485</v>
      </c>
      <c r="B123" s="8" t="s">
        <v>283</v>
      </c>
      <c r="C123" s="8" t="s">
        <v>343</v>
      </c>
      <c r="D123" s="8" t="s">
        <v>787</v>
      </c>
      <c r="E123" s="8">
        <v>1</v>
      </c>
    </row>
    <row r="124" spans="1:5" ht="24.75" x14ac:dyDescent="0.25">
      <c r="A124" s="8" t="s">
        <v>485</v>
      </c>
      <c r="B124" s="8" t="s">
        <v>283</v>
      </c>
      <c r="C124" s="8" t="s">
        <v>343</v>
      </c>
      <c r="D124" s="8" t="s">
        <v>788</v>
      </c>
      <c r="E124" s="8">
        <v>1</v>
      </c>
    </row>
    <row r="125" spans="1:5" ht="24.75" x14ac:dyDescent="0.25">
      <c r="A125" s="8" t="s">
        <v>485</v>
      </c>
      <c r="B125" s="8" t="s">
        <v>283</v>
      </c>
      <c r="C125" s="8" t="s">
        <v>343</v>
      </c>
      <c r="D125" s="8" t="s">
        <v>789</v>
      </c>
      <c r="E125" s="8">
        <v>1</v>
      </c>
    </row>
    <row r="126" spans="1:5" ht="24.75" x14ac:dyDescent="0.25">
      <c r="A126" s="8" t="s">
        <v>485</v>
      </c>
      <c r="B126" s="8" t="s">
        <v>283</v>
      </c>
      <c r="C126" s="8" t="s">
        <v>343</v>
      </c>
      <c r="D126" s="8" t="s">
        <v>790</v>
      </c>
      <c r="E126" s="8">
        <v>1</v>
      </c>
    </row>
    <row r="127" spans="1:5" ht="24.75" x14ac:dyDescent="0.25">
      <c r="A127" s="8" t="s">
        <v>485</v>
      </c>
      <c r="B127" s="8" t="s">
        <v>283</v>
      </c>
      <c r="C127" s="8" t="s">
        <v>343</v>
      </c>
      <c r="D127" s="8" t="s">
        <v>791</v>
      </c>
      <c r="E127" s="8">
        <v>1</v>
      </c>
    </row>
    <row r="128" spans="1:5" ht="24.75" x14ac:dyDescent="0.25">
      <c r="A128" s="8" t="s">
        <v>485</v>
      </c>
      <c r="B128" s="8" t="s">
        <v>283</v>
      </c>
      <c r="C128" s="8" t="s">
        <v>343</v>
      </c>
      <c r="D128" s="8" t="s">
        <v>792</v>
      </c>
      <c r="E128" s="8">
        <v>1</v>
      </c>
    </row>
    <row r="129" spans="1:5" ht="24.75" x14ac:dyDescent="0.25">
      <c r="A129" s="8" t="s">
        <v>485</v>
      </c>
      <c r="B129" s="8" t="s">
        <v>283</v>
      </c>
      <c r="C129" s="8" t="s">
        <v>343</v>
      </c>
      <c r="D129" s="8" t="s">
        <v>793</v>
      </c>
      <c r="E129" s="8">
        <v>1</v>
      </c>
    </row>
    <row r="130" spans="1:5" ht="24.75" x14ac:dyDescent="0.25">
      <c r="A130" s="8" t="s">
        <v>485</v>
      </c>
      <c r="B130" s="8" t="s">
        <v>283</v>
      </c>
      <c r="C130" s="8" t="s">
        <v>343</v>
      </c>
      <c r="D130" s="8" t="s">
        <v>794</v>
      </c>
      <c r="E130" s="8">
        <v>1</v>
      </c>
    </row>
    <row r="131" spans="1:5" ht="24.75" x14ac:dyDescent="0.25">
      <c r="A131" s="8" t="s">
        <v>485</v>
      </c>
      <c r="B131" s="8" t="s">
        <v>283</v>
      </c>
      <c r="C131" s="8" t="s">
        <v>343</v>
      </c>
      <c r="D131" s="8" t="s">
        <v>795</v>
      </c>
      <c r="E131" s="8">
        <v>1</v>
      </c>
    </row>
    <row r="132" spans="1:5" ht="24.75" x14ac:dyDescent="0.25">
      <c r="A132" s="8" t="s">
        <v>485</v>
      </c>
      <c r="B132" s="8" t="s">
        <v>283</v>
      </c>
      <c r="C132" s="8" t="s">
        <v>343</v>
      </c>
      <c r="D132" s="8" t="s">
        <v>796</v>
      </c>
      <c r="E132" s="8">
        <v>1</v>
      </c>
    </row>
    <row r="133" spans="1:5" ht="24.75" x14ac:dyDescent="0.25">
      <c r="A133" s="8" t="s">
        <v>485</v>
      </c>
      <c r="B133" s="8" t="s">
        <v>283</v>
      </c>
      <c r="C133" s="8" t="s">
        <v>343</v>
      </c>
      <c r="D133" s="8" t="s">
        <v>797</v>
      </c>
      <c r="E133" s="8">
        <v>1</v>
      </c>
    </row>
    <row r="134" spans="1:5" ht="24.75" x14ac:dyDescent="0.25">
      <c r="A134" s="8" t="s">
        <v>485</v>
      </c>
      <c r="B134" s="8" t="s">
        <v>283</v>
      </c>
      <c r="C134" s="8" t="s">
        <v>343</v>
      </c>
      <c r="D134" s="8" t="s">
        <v>798</v>
      </c>
      <c r="E134" s="8">
        <v>1</v>
      </c>
    </row>
    <row r="135" spans="1:5" ht="24.75" x14ac:dyDescent="0.25">
      <c r="A135" s="8" t="s">
        <v>485</v>
      </c>
      <c r="B135" s="8" t="s">
        <v>283</v>
      </c>
      <c r="C135" s="8" t="s">
        <v>343</v>
      </c>
      <c r="D135" s="8" t="s">
        <v>799</v>
      </c>
      <c r="E135" s="8">
        <v>1</v>
      </c>
    </row>
    <row r="136" spans="1:5" ht="24.75" x14ac:dyDescent="0.25">
      <c r="A136" s="8" t="s">
        <v>485</v>
      </c>
      <c r="B136" s="8" t="s">
        <v>283</v>
      </c>
      <c r="C136" s="8" t="s">
        <v>343</v>
      </c>
      <c r="D136" s="8" t="s">
        <v>800</v>
      </c>
      <c r="E136" s="8">
        <v>1</v>
      </c>
    </row>
    <row r="137" spans="1:5" ht="24.75" x14ac:dyDescent="0.25">
      <c r="A137" s="8" t="s">
        <v>485</v>
      </c>
      <c r="B137" s="8" t="s">
        <v>283</v>
      </c>
      <c r="C137" s="8" t="s">
        <v>343</v>
      </c>
      <c r="D137" s="8" t="s">
        <v>801</v>
      </c>
      <c r="E137" s="8">
        <v>1</v>
      </c>
    </row>
    <row r="138" spans="1:5" ht="24.75" x14ac:dyDescent="0.25">
      <c r="A138" s="8" t="s">
        <v>485</v>
      </c>
      <c r="B138" s="8" t="s">
        <v>283</v>
      </c>
      <c r="C138" s="8" t="s">
        <v>343</v>
      </c>
      <c r="D138" s="8" t="s">
        <v>802</v>
      </c>
      <c r="E138" s="8">
        <v>1</v>
      </c>
    </row>
    <row r="139" spans="1:5" ht="24.75" x14ac:dyDescent="0.25">
      <c r="A139" s="8" t="s">
        <v>485</v>
      </c>
      <c r="B139" s="8" t="s">
        <v>283</v>
      </c>
      <c r="C139" s="8" t="s">
        <v>343</v>
      </c>
      <c r="D139" s="8" t="s">
        <v>803</v>
      </c>
      <c r="E139" s="8">
        <v>1</v>
      </c>
    </row>
    <row r="140" spans="1:5" ht="24.75" x14ac:dyDescent="0.25">
      <c r="A140" s="8" t="s">
        <v>485</v>
      </c>
      <c r="B140" s="8" t="s">
        <v>283</v>
      </c>
      <c r="C140" s="8" t="s">
        <v>343</v>
      </c>
      <c r="D140" s="8" t="s">
        <v>804</v>
      </c>
      <c r="E140" s="8">
        <v>1</v>
      </c>
    </row>
    <row r="141" spans="1:5" ht="24.75" x14ac:dyDescent="0.25">
      <c r="A141" s="8" t="s">
        <v>485</v>
      </c>
      <c r="B141" s="8" t="s">
        <v>283</v>
      </c>
      <c r="C141" s="8" t="s">
        <v>343</v>
      </c>
      <c r="D141" s="8" t="s">
        <v>805</v>
      </c>
      <c r="E141" s="8">
        <v>1</v>
      </c>
    </row>
    <row r="142" spans="1:5" ht="24.75" x14ac:dyDescent="0.25">
      <c r="A142" s="8" t="s">
        <v>485</v>
      </c>
      <c r="B142" s="8" t="s">
        <v>283</v>
      </c>
      <c r="C142" s="8" t="s">
        <v>343</v>
      </c>
      <c r="D142" s="8" t="s">
        <v>806</v>
      </c>
      <c r="E142" s="8">
        <v>1</v>
      </c>
    </row>
    <row r="143" spans="1:5" ht="24.75" x14ac:dyDescent="0.25">
      <c r="A143" s="8" t="s">
        <v>485</v>
      </c>
      <c r="B143" s="8" t="s">
        <v>283</v>
      </c>
      <c r="C143" s="8" t="s">
        <v>343</v>
      </c>
      <c r="D143" s="8" t="s">
        <v>807</v>
      </c>
      <c r="E143" s="8">
        <v>1</v>
      </c>
    </row>
    <row r="144" spans="1:5" ht="24.75" x14ac:dyDescent="0.25">
      <c r="A144" s="8" t="s">
        <v>485</v>
      </c>
      <c r="B144" s="8" t="s">
        <v>283</v>
      </c>
      <c r="C144" s="8" t="s">
        <v>343</v>
      </c>
      <c r="D144" s="8" t="s">
        <v>808</v>
      </c>
      <c r="E144" s="8">
        <v>1</v>
      </c>
    </row>
    <row r="145" spans="1:5" ht="24.75" x14ac:dyDescent="0.25">
      <c r="A145" s="8" t="s">
        <v>485</v>
      </c>
      <c r="B145" s="8" t="s">
        <v>283</v>
      </c>
      <c r="C145" s="8" t="s">
        <v>343</v>
      </c>
      <c r="D145" s="8" t="s">
        <v>809</v>
      </c>
      <c r="E145" s="8">
        <v>1</v>
      </c>
    </row>
    <row r="146" spans="1:5" ht="24.75" x14ac:dyDescent="0.25">
      <c r="A146" s="8" t="s">
        <v>485</v>
      </c>
      <c r="B146" s="8" t="s">
        <v>283</v>
      </c>
      <c r="C146" s="8" t="s">
        <v>343</v>
      </c>
      <c r="D146" s="8" t="s">
        <v>810</v>
      </c>
      <c r="E146" s="8">
        <v>1</v>
      </c>
    </row>
    <row r="147" spans="1:5" ht="24.75" x14ac:dyDescent="0.25">
      <c r="A147" s="8" t="s">
        <v>485</v>
      </c>
      <c r="B147" s="8" t="s">
        <v>283</v>
      </c>
      <c r="C147" s="8" t="s">
        <v>343</v>
      </c>
      <c r="D147" s="8" t="s">
        <v>811</v>
      </c>
      <c r="E147" s="8">
        <v>1</v>
      </c>
    </row>
    <row r="148" spans="1:5" ht="24.75" x14ac:dyDescent="0.25">
      <c r="A148" s="8" t="s">
        <v>485</v>
      </c>
      <c r="B148" s="8" t="s">
        <v>283</v>
      </c>
      <c r="C148" s="8" t="s">
        <v>343</v>
      </c>
      <c r="D148" s="8" t="s">
        <v>812</v>
      </c>
      <c r="E148" s="8">
        <v>1</v>
      </c>
    </row>
    <row r="149" spans="1:5" ht="24.75" x14ac:dyDescent="0.25">
      <c r="A149" s="8" t="s">
        <v>485</v>
      </c>
      <c r="B149" s="8" t="s">
        <v>283</v>
      </c>
      <c r="C149" s="8" t="s">
        <v>343</v>
      </c>
      <c r="D149" s="8" t="s">
        <v>813</v>
      </c>
      <c r="E149" s="8">
        <v>1</v>
      </c>
    </row>
    <row r="150" spans="1:5" ht="24.75" x14ac:dyDescent="0.25">
      <c r="A150" s="8" t="s">
        <v>485</v>
      </c>
      <c r="B150" s="8" t="s">
        <v>283</v>
      </c>
      <c r="C150" s="8" t="s">
        <v>343</v>
      </c>
      <c r="D150" s="8" t="s">
        <v>814</v>
      </c>
      <c r="E150" s="8">
        <v>1</v>
      </c>
    </row>
    <row r="151" spans="1:5" ht="24.75" x14ac:dyDescent="0.25">
      <c r="A151" s="8" t="s">
        <v>485</v>
      </c>
      <c r="B151" s="8" t="s">
        <v>283</v>
      </c>
      <c r="C151" s="8" t="s">
        <v>343</v>
      </c>
      <c r="D151" s="8" t="s">
        <v>815</v>
      </c>
      <c r="E151" s="8">
        <v>1</v>
      </c>
    </row>
    <row r="152" spans="1:5" ht="24.75" x14ac:dyDescent="0.25">
      <c r="A152" s="8" t="s">
        <v>485</v>
      </c>
      <c r="B152" s="8" t="s">
        <v>283</v>
      </c>
      <c r="C152" s="8" t="s">
        <v>343</v>
      </c>
      <c r="D152" s="8" t="s">
        <v>816</v>
      </c>
      <c r="E152" s="8">
        <v>1</v>
      </c>
    </row>
    <row r="153" spans="1:5" ht="24.75" x14ac:dyDescent="0.25">
      <c r="A153" s="8" t="s">
        <v>485</v>
      </c>
      <c r="B153" s="8" t="s">
        <v>283</v>
      </c>
      <c r="C153" s="8" t="s">
        <v>343</v>
      </c>
      <c r="D153" s="8" t="s">
        <v>817</v>
      </c>
      <c r="E153" s="8">
        <v>1</v>
      </c>
    </row>
    <row r="154" spans="1:5" ht="24.75" x14ac:dyDescent="0.25">
      <c r="A154" s="8" t="s">
        <v>485</v>
      </c>
      <c r="B154" s="8" t="s">
        <v>283</v>
      </c>
      <c r="C154" s="8" t="s">
        <v>343</v>
      </c>
      <c r="D154" s="8" t="s">
        <v>818</v>
      </c>
      <c r="E154" s="8">
        <v>1</v>
      </c>
    </row>
    <row r="155" spans="1:5" ht="24.75" x14ac:dyDescent="0.25">
      <c r="A155" s="8" t="s">
        <v>485</v>
      </c>
      <c r="B155" s="8" t="s">
        <v>283</v>
      </c>
      <c r="C155" s="8" t="s">
        <v>343</v>
      </c>
      <c r="D155" s="8" t="s">
        <v>819</v>
      </c>
      <c r="E155" s="8">
        <v>1</v>
      </c>
    </row>
    <row r="156" spans="1:5" ht="24.75" x14ac:dyDescent="0.25">
      <c r="A156" s="8" t="s">
        <v>485</v>
      </c>
      <c r="B156" s="8" t="s">
        <v>283</v>
      </c>
      <c r="C156" s="8" t="s">
        <v>343</v>
      </c>
      <c r="D156" s="8" t="s">
        <v>820</v>
      </c>
      <c r="E156" s="8">
        <v>1</v>
      </c>
    </row>
    <row r="157" spans="1:5" ht="24.75" x14ac:dyDescent="0.25">
      <c r="A157" s="8" t="s">
        <v>485</v>
      </c>
      <c r="B157" s="8" t="s">
        <v>283</v>
      </c>
      <c r="C157" s="8" t="s">
        <v>343</v>
      </c>
      <c r="D157" s="8" t="s">
        <v>821</v>
      </c>
      <c r="E157" s="8">
        <v>1</v>
      </c>
    </row>
    <row r="158" spans="1:5" ht="24.75" x14ac:dyDescent="0.25">
      <c r="A158" s="8" t="s">
        <v>485</v>
      </c>
      <c r="B158" s="8" t="s">
        <v>283</v>
      </c>
      <c r="C158" s="8" t="s">
        <v>343</v>
      </c>
      <c r="D158" s="8" t="s">
        <v>822</v>
      </c>
      <c r="E158" s="8">
        <v>1</v>
      </c>
    </row>
    <row r="159" spans="1:5" ht="24.75" x14ac:dyDescent="0.25">
      <c r="A159" s="8" t="s">
        <v>485</v>
      </c>
      <c r="B159" s="8" t="s">
        <v>283</v>
      </c>
      <c r="C159" s="8" t="s">
        <v>343</v>
      </c>
      <c r="D159" s="8" t="s">
        <v>823</v>
      </c>
      <c r="E159" s="8">
        <v>1</v>
      </c>
    </row>
    <row r="160" spans="1:5" ht="24.75" x14ac:dyDescent="0.25">
      <c r="A160" s="8" t="s">
        <v>485</v>
      </c>
      <c r="B160" s="8" t="s">
        <v>283</v>
      </c>
      <c r="C160" s="8" t="s">
        <v>343</v>
      </c>
      <c r="D160" s="8" t="s">
        <v>824</v>
      </c>
      <c r="E160" s="8">
        <v>1</v>
      </c>
    </row>
    <row r="161" spans="1:5" ht="24.75" x14ac:dyDescent="0.25">
      <c r="A161" s="8" t="s">
        <v>485</v>
      </c>
      <c r="B161" s="8" t="s">
        <v>283</v>
      </c>
      <c r="C161" s="8" t="s">
        <v>343</v>
      </c>
      <c r="D161" s="8" t="s">
        <v>825</v>
      </c>
      <c r="E161" s="8">
        <v>1</v>
      </c>
    </row>
    <row r="162" spans="1:5" ht="24.75" x14ac:dyDescent="0.25">
      <c r="A162" s="8" t="s">
        <v>485</v>
      </c>
      <c r="B162" s="8" t="s">
        <v>283</v>
      </c>
      <c r="C162" s="8" t="s">
        <v>343</v>
      </c>
      <c r="D162" s="8" t="s">
        <v>826</v>
      </c>
      <c r="E162" s="8">
        <v>1</v>
      </c>
    </row>
    <row r="163" spans="1:5" ht="24.75" x14ac:dyDescent="0.25">
      <c r="A163" s="8" t="s">
        <v>485</v>
      </c>
      <c r="B163" s="8" t="s">
        <v>283</v>
      </c>
      <c r="C163" s="8" t="s">
        <v>343</v>
      </c>
      <c r="D163" s="8" t="s">
        <v>827</v>
      </c>
      <c r="E163" s="8">
        <v>1</v>
      </c>
    </row>
    <row r="164" spans="1:5" ht="24.75" x14ac:dyDescent="0.25">
      <c r="A164" s="8" t="s">
        <v>485</v>
      </c>
      <c r="B164" s="8" t="s">
        <v>283</v>
      </c>
      <c r="C164" s="8" t="s">
        <v>343</v>
      </c>
      <c r="D164" s="8" t="s">
        <v>828</v>
      </c>
      <c r="E164" s="8">
        <v>1</v>
      </c>
    </row>
    <row r="165" spans="1:5" ht="24.75" x14ac:dyDescent="0.25">
      <c r="A165" s="8" t="s">
        <v>485</v>
      </c>
      <c r="B165" s="8" t="s">
        <v>283</v>
      </c>
      <c r="C165" s="8" t="s">
        <v>343</v>
      </c>
      <c r="D165" s="8" t="s">
        <v>829</v>
      </c>
      <c r="E165" s="8">
        <v>1</v>
      </c>
    </row>
    <row r="166" spans="1:5" ht="24.75" x14ac:dyDescent="0.25">
      <c r="A166" s="8" t="s">
        <v>485</v>
      </c>
      <c r="B166" s="8" t="s">
        <v>283</v>
      </c>
      <c r="C166" s="8" t="s">
        <v>343</v>
      </c>
      <c r="D166" s="8" t="s">
        <v>830</v>
      </c>
      <c r="E166" s="8">
        <v>1</v>
      </c>
    </row>
    <row r="167" spans="1:5" ht="24.75" x14ac:dyDescent="0.25">
      <c r="A167" s="8" t="s">
        <v>485</v>
      </c>
      <c r="B167" s="8" t="s">
        <v>283</v>
      </c>
      <c r="C167" s="8" t="s">
        <v>343</v>
      </c>
      <c r="D167" s="8" t="s">
        <v>831</v>
      </c>
      <c r="E167" s="8">
        <v>1</v>
      </c>
    </row>
    <row r="168" spans="1:5" ht="24.75" x14ac:dyDescent="0.25">
      <c r="A168" s="8" t="s">
        <v>485</v>
      </c>
      <c r="B168" s="8" t="s">
        <v>283</v>
      </c>
      <c r="C168" s="8" t="s">
        <v>343</v>
      </c>
      <c r="D168" s="8" t="s">
        <v>832</v>
      </c>
      <c r="E168" s="8">
        <v>1</v>
      </c>
    </row>
    <row r="169" spans="1:5" ht="24.75" x14ac:dyDescent="0.25">
      <c r="A169" s="8" t="s">
        <v>485</v>
      </c>
      <c r="B169" s="8" t="s">
        <v>283</v>
      </c>
      <c r="C169" s="8" t="s">
        <v>343</v>
      </c>
      <c r="D169" s="8" t="s">
        <v>833</v>
      </c>
      <c r="E169" s="8">
        <v>1</v>
      </c>
    </row>
    <row r="170" spans="1:5" ht="24.75" x14ac:dyDescent="0.25">
      <c r="A170" s="8" t="s">
        <v>485</v>
      </c>
      <c r="B170" s="8" t="s">
        <v>283</v>
      </c>
      <c r="C170" s="8" t="s">
        <v>343</v>
      </c>
      <c r="D170" s="8" t="s">
        <v>834</v>
      </c>
      <c r="E170" s="8">
        <v>1</v>
      </c>
    </row>
    <row r="171" spans="1:5" ht="24.75" x14ac:dyDescent="0.25">
      <c r="A171" s="8" t="s">
        <v>485</v>
      </c>
      <c r="B171" s="8" t="s">
        <v>283</v>
      </c>
      <c r="C171" s="8" t="s">
        <v>343</v>
      </c>
      <c r="D171" s="8" t="s">
        <v>835</v>
      </c>
      <c r="E171" s="8">
        <v>1</v>
      </c>
    </row>
    <row r="172" spans="1:5" ht="24.75" x14ac:dyDescent="0.25">
      <c r="A172" s="8" t="s">
        <v>485</v>
      </c>
      <c r="B172" s="8" t="s">
        <v>283</v>
      </c>
      <c r="C172" s="8" t="s">
        <v>343</v>
      </c>
      <c r="D172" s="8" t="s">
        <v>836</v>
      </c>
      <c r="E172" s="8">
        <v>1</v>
      </c>
    </row>
    <row r="173" spans="1:5" ht="24.75" x14ac:dyDescent="0.25">
      <c r="A173" s="8" t="s">
        <v>485</v>
      </c>
      <c r="B173" s="8" t="s">
        <v>283</v>
      </c>
      <c r="C173" s="8" t="s">
        <v>343</v>
      </c>
      <c r="D173" s="8" t="s">
        <v>837</v>
      </c>
      <c r="E173" s="8">
        <v>1</v>
      </c>
    </row>
    <row r="174" spans="1:5" ht="24.75" x14ac:dyDescent="0.25">
      <c r="A174" s="8" t="s">
        <v>485</v>
      </c>
      <c r="B174" s="8" t="s">
        <v>283</v>
      </c>
      <c r="C174" s="8" t="s">
        <v>343</v>
      </c>
      <c r="D174" s="8" t="s">
        <v>838</v>
      </c>
      <c r="E174" s="8">
        <v>1</v>
      </c>
    </row>
    <row r="175" spans="1:5" ht="24.75" x14ac:dyDescent="0.25">
      <c r="A175" s="8" t="s">
        <v>485</v>
      </c>
      <c r="B175" s="8" t="s">
        <v>283</v>
      </c>
      <c r="C175" s="8" t="s">
        <v>343</v>
      </c>
      <c r="D175" s="8" t="s">
        <v>839</v>
      </c>
      <c r="E175" s="8">
        <v>1</v>
      </c>
    </row>
    <row r="176" spans="1:5" ht="24.75" x14ac:dyDescent="0.25">
      <c r="A176" s="8" t="s">
        <v>485</v>
      </c>
      <c r="B176" s="8" t="s">
        <v>283</v>
      </c>
      <c r="C176" s="8" t="s">
        <v>343</v>
      </c>
      <c r="D176" s="8" t="s">
        <v>840</v>
      </c>
      <c r="E176" s="8">
        <v>1</v>
      </c>
    </row>
    <row r="177" spans="1:5" ht="24.75" x14ac:dyDescent="0.25">
      <c r="A177" s="8" t="s">
        <v>485</v>
      </c>
      <c r="B177" s="8" t="s">
        <v>283</v>
      </c>
      <c r="C177" s="8" t="s">
        <v>343</v>
      </c>
      <c r="D177" s="8" t="s">
        <v>841</v>
      </c>
      <c r="E177" s="8">
        <v>1</v>
      </c>
    </row>
    <row r="178" spans="1:5" ht="24.75" x14ac:dyDescent="0.25">
      <c r="A178" s="8" t="s">
        <v>485</v>
      </c>
      <c r="B178" s="8" t="s">
        <v>283</v>
      </c>
      <c r="C178" s="8" t="s">
        <v>343</v>
      </c>
      <c r="D178" s="8" t="s">
        <v>842</v>
      </c>
      <c r="E178" s="8">
        <v>1</v>
      </c>
    </row>
    <row r="179" spans="1:5" ht="24.75" x14ac:dyDescent="0.25">
      <c r="A179" s="8" t="s">
        <v>485</v>
      </c>
      <c r="B179" s="8" t="s">
        <v>283</v>
      </c>
      <c r="C179" s="8" t="s">
        <v>343</v>
      </c>
      <c r="D179" s="8" t="s">
        <v>843</v>
      </c>
      <c r="E179" s="8">
        <v>1</v>
      </c>
    </row>
    <row r="180" spans="1:5" ht="24.75" x14ac:dyDescent="0.25">
      <c r="A180" s="8" t="s">
        <v>485</v>
      </c>
      <c r="B180" s="8" t="s">
        <v>283</v>
      </c>
      <c r="C180" s="8" t="s">
        <v>343</v>
      </c>
      <c r="D180" s="8" t="s">
        <v>844</v>
      </c>
      <c r="E180" s="8">
        <v>1</v>
      </c>
    </row>
    <row r="181" spans="1:5" ht="24.75" x14ac:dyDescent="0.25">
      <c r="A181" s="8" t="s">
        <v>485</v>
      </c>
      <c r="B181" s="8" t="s">
        <v>283</v>
      </c>
      <c r="C181" s="8" t="s">
        <v>343</v>
      </c>
      <c r="D181" s="8" t="s">
        <v>845</v>
      </c>
      <c r="E181" s="8">
        <v>1</v>
      </c>
    </row>
    <row r="182" spans="1:5" ht="24.75" x14ac:dyDescent="0.25">
      <c r="A182" s="8" t="s">
        <v>485</v>
      </c>
      <c r="B182" s="8" t="s">
        <v>283</v>
      </c>
      <c r="C182" s="8" t="s">
        <v>343</v>
      </c>
      <c r="D182" s="8" t="s">
        <v>846</v>
      </c>
      <c r="E182" s="8">
        <v>1</v>
      </c>
    </row>
    <row r="183" spans="1:5" ht="24.75" x14ac:dyDescent="0.25">
      <c r="A183" s="8" t="s">
        <v>485</v>
      </c>
      <c r="B183" s="8" t="s">
        <v>283</v>
      </c>
      <c r="C183" s="8" t="s">
        <v>343</v>
      </c>
      <c r="D183" s="8" t="s">
        <v>847</v>
      </c>
      <c r="E183" s="8">
        <v>1</v>
      </c>
    </row>
    <row r="184" spans="1:5" ht="24.75" x14ac:dyDescent="0.25">
      <c r="A184" s="8" t="s">
        <v>485</v>
      </c>
      <c r="B184" s="8" t="s">
        <v>283</v>
      </c>
      <c r="C184" s="8" t="s">
        <v>343</v>
      </c>
      <c r="D184" s="8" t="s">
        <v>848</v>
      </c>
      <c r="E184" s="8">
        <v>1</v>
      </c>
    </row>
    <row r="185" spans="1:5" ht="24.75" x14ac:dyDescent="0.25">
      <c r="A185" s="8" t="s">
        <v>485</v>
      </c>
      <c r="B185" s="8" t="s">
        <v>283</v>
      </c>
      <c r="C185" s="8" t="s">
        <v>343</v>
      </c>
      <c r="D185" s="8" t="s">
        <v>849</v>
      </c>
      <c r="E185" s="8">
        <v>1</v>
      </c>
    </row>
    <row r="186" spans="1:5" ht="24.75" x14ac:dyDescent="0.25">
      <c r="A186" s="8" t="s">
        <v>485</v>
      </c>
      <c r="B186" s="8" t="s">
        <v>283</v>
      </c>
      <c r="C186" s="8" t="s">
        <v>343</v>
      </c>
      <c r="D186" s="8" t="s">
        <v>850</v>
      </c>
      <c r="E186" s="8">
        <v>1</v>
      </c>
    </row>
    <row r="187" spans="1:5" ht="24.75" x14ac:dyDescent="0.25">
      <c r="A187" s="8" t="s">
        <v>485</v>
      </c>
      <c r="B187" s="8" t="s">
        <v>283</v>
      </c>
      <c r="C187" s="8" t="s">
        <v>343</v>
      </c>
      <c r="D187" s="8" t="s">
        <v>851</v>
      </c>
      <c r="E187" s="8">
        <v>1</v>
      </c>
    </row>
    <row r="188" spans="1:5" ht="24.75" x14ac:dyDescent="0.25">
      <c r="A188" s="8" t="s">
        <v>485</v>
      </c>
      <c r="B188" s="8" t="s">
        <v>283</v>
      </c>
      <c r="C188" s="8" t="s">
        <v>343</v>
      </c>
      <c r="D188" s="8" t="s">
        <v>852</v>
      </c>
      <c r="E188" s="8">
        <v>1</v>
      </c>
    </row>
    <row r="189" spans="1:5" ht="24.75" x14ac:dyDescent="0.25">
      <c r="A189" s="8" t="s">
        <v>485</v>
      </c>
      <c r="B189" s="8" t="s">
        <v>283</v>
      </c>
      <c r="C189" s="8" t="s">
        <v>343</v>
      </c>
      <c r="D189" s="8" t="s">
        <v>853</v>
      </c>
      <c r="E189" s="8">
        <v>1</v>
      </c>
    </row>
    <row r="190" spans="1:5" ht="24.75" x14ac:dyDescent="0.25">
      <c r="A190" s="8" t="s">
        <v>485</v>
      </c>
      <c r="B190" s="8" t="s">
        <v>283</v>
      </c>
      <c r="C190" s="8" t="s">
        <v>343</v>
      </c>
      <c r="D190" s="8" t="s">
        <v>854</v>
      </c>
      <c r="E190" s="8">
        <v>1</v>
      </c>
    </row>
    <row r="191" spans="1:5" ht="24.75" x14ac:dyDescent="0.25">
      <c r="A191" s="8" t="s">
        <v>485</v>
      </c>
      <c r="B191" s="8" t="s">
        <v>283</v>
      </c>
      <c r="C191" s="8" t="s">
        <v>343</v>
      </c>
      <c r="D191" s="8" t="s">
        <v>855</v>
      </c>
      <c r="E191" s="8">
        <v>1</v>
      </c>
    </row>
    <row r="192" spans="1:5" ht="24.75" x14ac:dyDescent="0.25">
      <c r="A192" s="8" t="s">
        <v>485</v>
      </c>
      <c r="B192" s="8" t="s">
        <v>283</v>
      </c>
      <c r="C192" s="8" t="s">
        <v>343</v>
      </c>
      <c r="D192" s="8" t="s">
        <v>856</v>
      </c>
      <c r="E192" s="8">
        <v>1</v>
      </c>
    </row>
    <row r="193" spans="1:5" ht="24.75" x14ac:dyDescent="0.25">
      <c r="A193" s="8" t="s">
        <v>485</v>
      </c>
      <c r="B193" s="8" t="s">
        <v>283</v>
      </c>
      <c r="C193" s="8" t="s">
        <v>343</v>
      </c>
      <c r="D193" s="8" t="s">
        <v>857</v>
      </c>
      <c r="E193" s="8">
        <v>1</v>
      </c>
    </row>
    <row r="194" spans="1:5" ht="24.75" x14ac:dyDescent="0.25">
      <c r="A194" s="8" t="s">
        <v>485</v>
      </c>
      <c r="B194" s="8" t="s">
        <v>283</v>
      </c>
      <c r="C194" s="8" t="s">
        <v>343</v>
      </c>
      <c r="D194" s="8" t="s">
        <v>858</v>
      </c>
      <c r="E194" s="8">
        <v>1</v>
      </c>
    </row>
    <row r="195" spans="1:5" ht="24.75" x14ac:dyDescent="0.25">
      <c r="A195" s="8" t="s">
        <v>485</v>
      </c>
      <c r="B195" s="8" t="s">
        <v>283</v>
      </c>
      <c r="C195" s="8" t="s">
        <v>343</v>
      </c>
      <c r="D195" s="8" t="s">
        <v>859</v>
      </c>
      <c r="E195" s="8">
        <v>1</v>
      </c>
    </row>
    <row r="196" spans="1:5" ht="24.75" x14ac:dyDescent="0.25">
      <c r="A196" s="8" t="s">
        <v>485</v>
      </c>
      <c r="B196" s="8" t="s">
        <v>283</v>
      </c>
      <c r="C196" s="8" t="s">
        <v>343</v>
      </c>
      <c r="D196" s="8" t="s">
        <v>860</v>
      </c>
      <c r="E196" s="8">
        <v>1</v>
      </c>
    </row>
    <row r="197" spans="1:5" ht="24.75" x14ac:dyDescent="0.25">
      <c r="A197" s="8" t="s">
        <v>485</v>
      </c>
      <c r="B197" s="8" t="s">
        <v>283</v>
      </c>
      <c r="C197" s="8" t="s">
        <v>343</v>
      </c>
      <c r="D197" s="8" t="s">
        <v>861</v>
      </c>
      <c r="E197" s="8">
        <v>1</v>
      </c>
    </row>
    <row r="198" spans="1:5" ht="24.75" x14ac:dyDescent="0.25">
      <c r="A198" s="8" t="s">
        <v>485</v>
      </c>
      <c r="B198" s="8" t="s">
        <v>283</v>
      </c>
      <c r="C198" s="8" t="s">
        <v>343</v>
      </c>
      <c r="D198" s="8" t="s">
        <v>862</v>
      </c>
      <c r="E198" s="8">
        <v>1</v>
      </c>
    </row>
    <row r="199" spans="1:5" ht="24.75" x14ac:dyDescent="0.25">
      <c r="A199" s="8" t="s">
        <v>485</v>
      </c>
      <c r="B199" s="8" t="s">
        <v>283</v>
      </c>
      <c r="C199" s="8" t="s">
        <v>343</v>
      </c>
      <c r="D199" s="8" t="s">
        <v>863</v>
      </c>
      <c r="E199" s="8">
        <v>1</v>
      </c>
    </row>
    <row r="200" spans="1:5" ht="24.75" x14ac:dyDescent="0.25">
      <c r="A200" s="8" t="s">
        <v>485</v>
      </c>
      <c r="B200" s="8" t="s">
        <v>283</v>
      </c>
      <c r="C200" s="8" t="s">
        <v>343</v>
      </c>
      <c r="D200" s="8" t="s">
        <v>864</v>
      </c>
      <c r="E200" s="8">
        <v>1</v>
      </c>
    </row>
    <row r="201" spans="1:5" ht="24.75" x14ac:dyDescent="0.25">
      <c r="A201" s="8" t="s">
        <v>485</v>
      </c>
      <c r="B201" s="8" t="s">
        <v>283</v>
      </c>
      <c r="C201" s="8" t="s">
        <v>343</v>
      </c>
      <c r="D201" s="8" t="s">
        <v>865</v>
      </c>
      <c r="E201" s="8">
        <v>1</v>
      </c>
    </row>
    <row r="202" spans="1:5" ht="24.75" x14ac:dyDescent="0.25">
      <c r="A202" s="8" t="s">
        <v>485</v>
      </c>
      <c r="B202" s="8" t="s">
        <v>283</v>
      </c>
      <c r="C202" s="8" t="s">
        <v>343</v>
      </c>
      <c r="D202" s="8" t="s">
        <v>866</v>
      </c>
      <c r="E202" s="8">
        <v>1</v>
      </c>
    </row>
    <row r="203" spans="1:5" ht="24.75" x14ac:dyDescent="0.25">
      <c r="A203" s="8" t="s">
        <v>485</v>
      </c>
      <c r="B203" s="8" t="s">
        <v>283</v>
      </c>
      <c r="C203" s="8" t="s">
        <v>343</v>
      </c>
      <c r="D203" s="8" t="s">
        <v>867</v>
      </c>
      <c r="E203" s="8">
        <v>1</v>
      </c>
    </row>
    <row r="204" spans="1:5" ht="24.75" x14ac:dyDescent="0.25">
      <c r="A204" s="8" t="s">
        <v>485</v>
      </c>
      <c r="B204" s="8" t="s">
        <v>283</v>
      </c>
      <c r="C204" s="8" t="s">
        <v>343</v>
      </c>
      <c r="D204" s="8" t="s">
        <v>868</v>
      </c>
      <c r="E204" s="8">
        <v>1</v>
      </c>
    </row>
    <row r="205" spans="1:5" ht="24.75" x14ac:dyDescent="0.25">
      <c r="A205" s="8" t="s">
        <v>485</v>
      </c>
      <c r="B205" s="8" t="s">
        <v>283</v>
      </c>
      <c r="C205" s="8" t="s">
        <v>343</v>
      </c>
      <c r="D205" s="8" t="s">
        <v>869</v>
      </c>
      <c r="E205" s="8">
        <v>1</v>
      </c>
    </row>
    <row r="206" spans="1:5" ht="24.75" x14ac:dyDescent="0.25">
      <c r="A206" s="8" t="s">
        <v>485</v>
      </c>
      <c r="B206" s="8" t="s">
        <v>283</v>
      </c>
      <c r="C206" s="8" t="s">
        <v>343</v>
      </c>
      <c r="D206" s="8" t="s">
        <v>870</v>
      </c>
      <c r="E206" s="8">
        <v>1</v>
      </c>
    </row>
    <row r="207" spans="1:5" ht="24.75" x14ac:dyDescent="0.25">
      <c r="A207" s="8" t="s">
        <v>485</v>
      </c>
      <c r="B207" s="8" t="s">
        <v>283</v>
      </c>
      <c r="C207" s="8" t="s">
        <v>343</v>
      </c>
      <c r="D207" s="8" t="s">
        <v>871</v>
      </c>
      <c r="E207" s="8">
        <v>1</v>
      </c>
    </row>
    <row r="208" spans="1:5" ht="24.75" x14ac:dyDescent="0.25">
      <c r="A208" s="8" t="s">
        <v>485</v>
      </c>
      <c r="B208" s="8" t="s">
        <v>283</v>
      </c>
      <c r="C208" s="8" t="s">
        <v>343</v>
      </c>
      <c r="D208" s="8" t="s">
        <v>872</v>
      </c>
      <c r="E208" s="8">
        <v>1</v>
      </c>
    </row>
    <row r="209" spans="1:5" ht="24.75" x14ac:dyDescent="0.25">
      <c r="A209" s="8" t="s">
        <v>485</v>
      </c>
      <c r="B209" s="8" t="s">
        <v>283</v>
      </c>
      <c r="C209" s="8" t="s">
        <v>343</v>
      </c>
      <c r="D209" s="8" t="s">
        <v>873</v>
      </c>
      <c r="E209" s="8">
        <v>1</v>
      </c>
    </row>
    <row r="210" spans="1:5" ht="24.75" x14ac:dyDescent="0.25">
      <c r="A210" s="8" t="s">
        <v>485</v>
      </c>
      <c r="B210" s="8" t="s">
        <v>283</v>
      </c>
      <c r="C210" s="8" t="s">
        <v>343</v>
      </c>
      <c r="D210" s="8" t="s">
        <v>874</v>
      </c>
      <c r="E210" s="8">
        <v>1</v>
      </c>
    </row>
    <row r="211" spans="1:5" ht="24.75" x14ac:dyDescent="0.25">
      <c r="A211" s="8" t="s">
        <v>485</v>
      </c>
      <c r="B211" s="8" t="s">
        <v>283</v>
      </c>
      <c r="C211" s="8" t="s">
        <v>343</v>
      </c>
      <c r="D211" s="8" t="s">
        <v>875</v>
      </c>
      <c r="E211" s="8">
        <v>1</v>
      </c>
    </row>
    <row r="212" spans="1:5" ht="24.75" x14ac:dyDescent="0.25">
      <c r="A212" s="8" t="s">
        <v>485</v>
      </c>
      <c r="B212" s="8" t="s">
        <v>283</v>
      </c>
      <c r="C212" s="8" t="s">
        <v>343</v>
      </c>
      <c r="D212" s="8" t="s">
        <v>876</v>
      </c>
      <c r="E212" s="8">
        <v>1</v>
      </c>
    </row>
    <row r="213" spans="1:5" ht="24.75" x14ac:dyDescent="0.25">
      <c r="A213" s="8" t="s">
        <v>485</v>
      </c>
      <c r="B213" s="8" t="s">
        <v>283</v>
      </c>
      <c r="C213" s="8" t="s">
        <v>343</v>
      </c>
      <c r="D213" s="8" t="s">
        <v>877</v>
      </c>
      <c r="E213" s="8">
        <v>1</v>
      </c>
    </row>
    <row r="214" spans="1:5" ht="24.75" x14ac:dyDescent="0.25">
      <c r="A214" s="8" t="s">
        <v>485</v>
      </c>
      <c r="B214" s="8" t="s">
        <v>283</v>
      </c>
      <c r="C214" s="8" t="s">
        <v>343</v>
      </c>
      <c r="D214" s="8" t="s">
        <v>878</v>
      </c>
      <c r="E214" s="8">
        <v>1</v>
      </c>
    </row>
    <row r="215" spans="1:5" ht="24.75" x14ac:dyDescent="0.25">
      <c r="A215" s="8" t="s">
        <v>485</v>
      </c>
      <c r="B215" s="8" t="s">
        <v>283</v>
      </c>
      <c r="C215" s="8" t="s">
        <v>343</v>
      </c>
      <c r="D215" s="8" t="s">
        <v>879</v>
      </c>
      <c r="E215" s="8">
        <v>1</v>
      </c>
    </row>
    <row r="216" spans="1:5" ht="24.75" x14ac:dyDescent="0.25">
      <c r="A216" s="8" t="s">
        <v>485</v>
      </c>
      <c r="B216" s="8" t="s">
        <v>283</v>
      </c>
      <c r="C216" s="8" t="s">
        <v>343</v>
      </c>
      <c r="D216" s="8" t="s">
        <v>880</v>
      </c>
      <c r="E216" s="8">
        <v>1</v>
      </c>
    </row>
    <row r="217" spans="1:5" ht="24.75" x14ac:dyDescent="0.25">
      <c r="A217" s="8" t="s">
        <v>485</v>
      </c>
      <c r="B217" s="8" t="s">
        <v>283</v>
      </c>
      <c r="C217" s="8" t="s">
        <v>343</v>
      </c>
      <c r="D217" s="8" t="s">
        <v>881</v>
      </c>
      <c r="E217" s="8">
        <v>1</v>
      </c>
    </row>
    <row r="218" spans="1:5" ht="24.75" x14ac:dyDescent="0.25">
      <c r="A218" s="8" t="s">
        <v>485</v>
      </c>
      <c r="B218" s="8" t="s">
        <v>283</v>
      </c>
      <c r="C218" s="8" t="s">
        <v>343</v>
      </c>
      <c r="D218" s="8" t="s">
        <v>882</v>
      </c>
      <c r="E218" s="8">
        <v>1</v>
      </c>
    </row>
    <row r="219" spans="1:5" ht="24.75" x14ac:dyDescent="0.25">
      <c r="A219" s="8" t="s">
        <v>485</v>
      </c>
      <c r="B219" s="8" t="s">
        <v>283</v>
      </c>
      <c r="C219" s="8" t="s">
        <v>343</v>
      </c>
      <c r="D219" s="8" t="s">
        <v>883</v>
      </c>
      <c r="E219" s="8">
        <v>1</v>
      </c>
    </row>
    <row r="220" spans="1:5" ht="24.75" x14ac:dyDescent="0.25">
      <c r="A220" s="8" t="s">
        <v>485</v>
      </c>
      <c r="B220" s="8" t="s">
        <v>283</v>
      </c>
      <c r="C220" s="8" t="s">
        <v>343</v>
      </c>
      <c r="D220" s="8" t="s">
        <v>884</v>
      </c>
      <c r="E220" s="8">
        <v>1</v>
      </c>
    </row>
    <row r="221" spans="1:5" ht="24.75" x14ac:dyDescent="0.25">
      <c r="A221" s="8" t="s">
        <v>485</v>
      </c>
      <c r="B221" s="8" t="s">
        <v>283</v>
      </c>
      <c r="C221" s="8" t="s">
        <v>343</v>
      </c>
      <c r="D221" s="8" t="s">
        <v>885</v>
      </c>
      <c r="E221" s="8">
        <v>1</v>
      </c>
    </row>
    <row r="222" spans="1:5" ht="24.75" x14ac:dyDescent="0.25">
      <c r="A222" s="8" t="s">
        <v>485</v>
      </c>
      <c r="B222" s="8" t="s">
        <v>283</v>
      </c>
      <c r="C222" s="8" t="s">
        <v>343</v>
      </c>
      <c r="D222" s="8" t="s">
        <v>886</v>
      </c>
      <c r="E222" s="8">
        <v>1</v>
      </c>
    </row>
    <row r="223" spans="1:5" ht="24.75" x14ac:dyDescent="0.25">
      <c r="A223" s="8" t="s">
        <v>485</v>
      </c>
      <c r="B223" s="8" t="s">
        <v>283</v>
      </c>
      <c r="C223" s="8" t="s">
        <v>343</v>
      </c>
      <c r="D223" s="8" t="s">
        <v>887</v>
      </c>
      <c r="E223" s="8">
        <v>1</v>
      </c>
    </row>
    <row r="224" spans="1:5" ht="24.75" x14ac:dyDescent="0.25">
      <c r="A224" s="8" t="s">
        <v>485</v>
      </c>
      <c r="B224" s="8" t="s">
        <v>283</v>
      </c>
      <c r="C224" s="8" t="s">
        <v>343</v>
      </c>
      <c r="D224" s="8" t="s">
        <v>888</v>
      </c>
      <c r="E224" s="8">
        <v>1</v>
      </c>
    </row>
    <row r="225" spans="1:5" ht="24.75" x14ac:dyDescent="0.25">
      <c r="A225" s="8" t="s">
        <v>485</v>
      </c>
      <c r="B225" s="8" t="s">
        <v>283</v>
      </c>
      <c r="C225" s="8" t="s">
        <v>343</v>
      </c>
      <c r="D225" s="8" t="s">
        <v>889</v>
      </c>
      <c r="E225" s="8">
        <v>1</v>
      </c>
    </row>
    <row r="226" spans="1:5" ht="24.75" x14ac:dyDescent="0.25">
      <c r="A226" s="8" t="s">
        <v>485</v>
      </c>
      <c r="B226" s="8" t="s">
        <v>283</v>
      </c>
      <c r="C226" s="8" t="s">
        <v>343</v>
      </c>
      <c r="D226" s="8" t="s">
        <v>890</v>
      </c>
      <c r="E226" s="8">
        <v>1</v>
      </c>
    </row>
    <row r="227" spans="1:5" ht="24.75" x14ac:dyDescent="0.25">
      <c r="A227" s="8" t="s">
        <v>485</v>
      </c>
      <c r="B227" s="8" t="s">
        <v>283</v>
      </c>
      <c r="C227" s="8" t="s">
        <v>343</v>
      </c>
      <c r="D227" s="8" t="s">
        <v>891</v>
      </c>
      <c r="E227" s="8">
        <v>1</v>
      </c>
    </row>
    <row r="228" spans="1:5" ht="24.75" x14ac:dyDescent="0.25">
      <c r="A228" s="8" t="s">
        <v>485</v>
      </c>
      <c r="B228" s="8" t="s">
        <v>283</v>
      </c>
      <c r="C228" s="8" t="s">
        <v>343</v>
      </c>
      <c r="D228" s="8" t="s">
        <v>892</v>
      </c>
      <c r="E228" s="8">
        <v>1</v>
      </c>
    </row>
    <row r="229" spans="1:5" ht="24.75" x14ac:dyDescent="0.25">
      <c r="A229" s="8" t="s">
        <v>485</v>
      </c>
      <c r="B229" s="8" t="s">
        <v>283</v>
      </c>
      <c r="C229" s="8" t="s">
        <v>343</v>
      </c>
      <c r="D229" s="8" t="s">
        <v>893</v>
      </c>
      <c r="E229" s="8">
        <v>1</v>
      </c>
    </row>
    <row r="230" spans="1:5" ht="24.75" x14ac:dyDescent="0.25">
      <c r="A230" s="8" t="s">
        <v>485</v>
      </c>
      <c r="B230" s="8" t="s">
        <v>283</v>
      </c>
      <c r="C230" s="8" t="s">
        <v>343</v>
      </c>
      <c r="D230" s="8" t="s">
        <v>894</v>
      </c>
      <c r="E230" s="8">
        <v>1</v>
      </c>
    </row>
    <row r="231" spans="1:5" ht="24.75" x14ac:dyDescent="0.25">
      <c r="A231" s="8" t="s">
        <v>485</v>
      </c>
      <c r="B231" s="8" t="s">
        <v>283</v>
      </c>
      <c r="C231" s="8" t="s">
        <v>343</v>
      </c>
      <c r="D231" s="8" t="s">
        <v>895</v>
      </c>
      <c r="E231" s="8">
        <v>1</v>
      </c>
    </row>
    <row r="232" spans="1:5" ht="24.75" x14ac:dyDescent="0.25">
      <c r="A232" s="8" t="s">
        <v>485</v>
      </c>
      <c r="B232" s="8" t="s">
        <v>283</v>
      </c>
      <c r="C232" s="8" t="s">
        <v>343</v>
      </c>
      <c r="D232" s="8" t="s">
        <v>896</v>
      </c>
      <c r="E232" s="8">
        <v>1</v>
      </c>
    </row>
    <row r="233" spans="1:5" ht="24.75" x14ac:dyDescent="0.25">
      <c r="A233" s="8" t="s">
        <v>485</v>
      </c>
      <c r="B233" s="8" t="s">
        <v>283</v>
      </c>
      <c r="C233" s="8" t="s">
        <v>343</v>
      </c>
      <c r="D233" s="8" t="s">
        <v>897</v>
      </c>
      <c r="E233" s="8">
        <v>1</v>
      </c>
    </row>
    <row r="234" spans="1:5" ht="24.75" x14ac:dyDescent="0.25">
      <c r="A234" s="8" t="s">
        <v>485</v>
      </c>
      <c r="B234" s="8" t="s">
        <v>283</v>
      </c>
      <c r="C234" s="8" t="s">
        <v>343</v>
      </c>
      <c r="D234" s="8" t="s">
        <v>898</v>
      </c>
      <c r="E234" s="8">
        <v>1</v>
      </c>
    </row>
    <row r="235" spans="1:5" ht="24.75" x14ac:dyDescent="0.25">
      <c r="A235" s="8" t="s">
        <v>485</v>
      </c>
      <c r="B235" s="8" t="s">
        <v>283</v>
      </c>
      <c r="C235" s="8" t="s">
        <v>343</v>
      </c>
      <c r="D235" s="8" t="s">
        <v>899</v>
      </c>
      <c r="E235" s="8">
        <v>1</v>
      </c>
    </row>
    <row r="236" spans="1:5" ht="24.75" x14ac:dyDescent="0.25">
      <c r="A236" s="8" t="s">
        <v>485</v>
      </c>
      <c r="B236" s="8" t="s">
        <v>283</v>
      </c>
      <c r="C236" s="8" t="s">
        <v>343</v>
      </c>
      <c r="D236" s="8" t="s">
        <v>900</v>
      </c>
      <c r="E236" s="8">
        <v>1</v>
      </c>
    </row>
    <row r="237" spans="1:5" ht="24.75" x14ac:dyDescent="0.25">
      <c r="A237" s="8" t="s">
        <v>485</v>
      </c>
      <c r="B237" s="8" t="s">
        <v>283</v>
      </c>
      <c r="C237" s="8" t="s">
        <v>343</v>
      </c>
      <c r="D237" s="8" t="s">
        <v>901</v>
      </c>
      <c r="E237" s="8">
        <v>1</v>
      </c>
    </row>
    <row r="238" spans="1:5" ht="24.75" x14ac:dyDescent="0.25">
      <c r="A238" s="8" t="s">
        <v>485</v>
      </c>
      <c r="B238" s="8" t="s">
        <v>283</v>
      </c>
      <c r="C238" s="8" t="s">
        <v>343</v>
      </c>
      <c r="D238" s="8" t="s">
        <v>902</v>
      </c>
      <c r="E238" s="8">
        <v>1</v>
      </c>
    </row>
    <row r="239" spans="1:5" ht="24.75" x14ac:dyDescent="0.25">
      <c r="A239" s="8" t="s">
        <v>485</v>
      </c>
      <c r="B239" s="8" t="s">
        <v>283</v>
      </c>
      <c r="C239" s="8" t="s">
        <v>343</v>
      </c>
      <c r="D239" s="8" t="s">
        <v>903</v>
      </c>
      <c r="E239" s="8">
        <v>1</v>
      </c>
    </row>
    <row r="240" spans="1:5" ht="24.75" x14ac:dyDescent="0.25">
      <c r="A240" s="8" t="s">
        <v>485</v>
      </c>
      <c r="B240" s="8" t="s">
        <v>283</v>
      </c>
      <c r="C240" s="8" t="s">
        <v>343</v>
      </c>
      <c r="D240" s="8" t="s">
        <v>904</v>
      </c>
      <c r="E240" s="8">
        <v>1</v>
      </c>
    </row>
    <row r="241" spans="1:5" ht="24.75" x14ac:dyDescent="0.25">
      <c r="A241" s="8" t="s">
        <v>485</v>
      </c>
      <c r="B241" s="8" t="s">
        <v>283</v>
      </c>
      <c r="C241" s="8" t="s">
        <v>343</v>
      </c>
      <c r="D241" s="8" t="s">
        <v>905</v>
      </c>
      <c r="E241" s="8">
        <v>1</v>
      </c>
    </row>
    <row r="242" spans="1:5" ht="24.75" x14ac:dyDescent="0.25">
      <c r="A242" s="8" t="s">
        <v>485</v>
      </c>
      <c r="B242" s="8" t="s">
        <v>283</v>
      </c>
      <c r="C242" s="8" t="s">
        <v>343</v>
      </c>
      <c r="D242" s="8" t="s">
        <v>906</v>
      </c>
      <c r="E242" s="8">
        <v>1</v>
      </c>
    </row>
    <row r="243" spans="1:5" ht="24.75" x14ac:dyDescent="0.25">
      <c r="A243" s="8" t="s">
        <v>485</v>
      </c>
      <c r="B243" s="8" t="s">
        <v>283</v>
      </c>
      <c r="C243" s="8" t="s">
        <v>343</v>
      </c>
      <c r="D243" s="8" t="s">
        <v>907</v>
      </c>
      <c r="E243" s="8">
        <v>1</v>
      </c>
    </row>
    <row r="244" spans="1:5" ht="24.75" x14ac:dyDescent="0.25">
      <c r="A244" s="8" t="s">
        <v>485</v>
      </c>
      <c r="B244" s="8" t="s">
        <v>283</v>
      </c>
      <c r="C244" s="8" t="s">
        <v>343</v>
      </c>
      <c r="D244" s="8" t="s">
        <v>908</v>
      </c>
      <c r="E244" s="8">
        <v>1</v>
      </c>
    </row>
    <row r="245" spans="1:5" ht="24.75" x14ac:dyDescent="0.25">
      <c r="A245" s="8" t="s">
        <v>485</v>
      </c>
      <c r="B245" s="8" t="s">
        <v>283</v>
      </c>
      <c r="C245" s="8" t="s">
        <v>343</v>
      </c>
      <c r="D245" s="8" t="s">
        <v>909</v>
      </c>
      <c r="E245" s="8">
        <v>1</v>
      </c>
    </row>
    <row r="246" spans="1:5" ht="24.75" x14ac:dyDescent="0.25">
      <c r="A246" s="8" t="s">
        <v>485</v>
      </c>
      <c r="B246" s="8" t="s">
        <v>283</v>
      </c>
      <c r="C246" s="8" t="s">
        <v>343</v>
      </c>
      <c r="D246" s="8" t="s">
        <v>910</v>
      </c>
      <c r="E246" s="8">
        <v>1</v>
      </c>
    </row>
    <row r="247" spans="1:5" ht="24.75" x14ac:dyDescent="0.25">
      <c r="A247" s="8" t="s">
        <v>485</v>
      </c>
      <c r="B247" s="8" t="s">
        <v>283</v>
      </c>
      <c r="C247" s="8" t="s">
        <v>343</v>
      </c>
      <c r="D247" s="8" t="s">
        <v>911</v>
      </c>
      <c r="E247" s="8">
        <v>1</v>
      </c>
    </row>
    <row r="248" spans="1:5" ht="24.75" x14ac:dyDescent="0.25">
      <c r="A248" s="8" t="s">
        <v>485</v>
      </c>
      <c r="B248" s="8" t="s">
        <v>283</v>
      </c>
      <c r="C248" s="8" t="s">
        <v>343</v>
      </c>
      <c r="D248" s="8" t="s">
        <v>912</v>
      </c>
      <c r="E248" s="8">
        <v>1</v>
      </c>
    </row>
    <row r="249" spans="1:5" ht="24.75" x14ac:dyDescent="0.25">
      <c r="A249" s="8" t="s">
        <v>485</v>
      </c>
      <c r="B249" s="8" t="s">
        <v>283</v>
      </c>
      <c r="C249" s="8" t="s">
        <v>343</v>
      </c>
      <c r="D249" s="8" t="s">
        <v>913</v>
      </c>
      <c r="E249" s="8">
        <v>1</v>
      </c>
    </row>
    <row r="250" spans="1:5" ht="24.75" x14ac:dyDescent="0.25">
      <c r="A250" s="8" t="s">
        <v>485</v>
      </c>
      <c r="B250" s="8" t="s">
        <v>283</v>
      </c>
      <c r="C250" s="8" t="s">
        <v>343</v>
      </c>
      <c r="D250" s="8" t="s">
        <v>914</v>
      </c>
      <c r="E250" s="8">
        <v>1</v>
      </c>
    </row>
    <row r="251" spans="1:5" ht="24.75" x14ac:dyDescent="0.25">
      <c r="A251" s="8" t="s">
        <v>485</v>
      </c>
      <c r="B251" s="8" t="s">
        <v>283</v>
      </c>
      <c r="C251" s="8" t="s">
        <v>343</v>
      </c>
      <c r="D251" s="8" t="s">
        <v>915</v>
      </c>
      <c r="E251" s="8">
        <v>1</v>
      </c>
    </row>
    <row r="252" spans="1:5" ht="24.75" x14ac:dyDescent="0.25">
      <c r="A252" s="8" t="s">
        <v>485</v>
      </c>
      <c r="B252" s="8" t="s">
        <v>283</v>
      </c>
      <c r="C252" s="8" t="s">
        <v>343</v>
      </c>
      <c r="D252" s="8" t="s">
        <v>916</v>
      </c>
      <c r="E252" s="8">
        <v>1</v>
      </c>
    </row>
    <row r="253" spans="1:5" ht="24.75" x14ac:dyDescent="0.25">
      <c r="A253" s="8" t="s">
        <v>485</v>
      </c>
      <c r="B253" s="8" t="s">
        <v>283</v>
      </c>
      <c r="C253" s="8" t="s">
        <v>343</v>
      </c>
      <c r="D253" s="8" t="s">
        <v>917</v>
      </c>
      <c r="E253" s="8">
        <v>1</v>
      </c>
    </row>
    <row r="254" spans="1:5" ht="24.75" x14ac:dyDescent="0.25">
      <c r="A254" s="8" t="s">
        <v>485</v>
      </c>
      <c r="B254" s="8" t="s">
        <v>283</v>
      </c>
      <c r="C254" s="8" t="s">
        <v>343</v>
      </c>
      <c r="D254" s="8" t="s">
        <v>918</v>
      </c>
      <c r="E254" s="8">
        <v>1</v>
      </c>
    </row>
    <row r="255" spans="1:5" ht="24.75" x14ac:dyDescent="0.25">
      <c r="A255" s="8" t="s">
        <v>485</v>
      </c>
      <c r="B255" s="8" t="s">
        <v>283</v>
      </c>
      <c r="C255" s="8" t="s">
        <v>343</v>
      </c>
      <c r="D255" s="8" t="s">
        <v>919</v>
      </c>
      <c r="E255" s="8">
        <v>1</v>
      </c>
    </row>
    <row r="256" spans="1:5" ht="24.75" x14ac:dyDescent="0.25">
      <c r="A256" s="8" t="s">
        <v>485</v>
      </c>
      <c r="B256" s="8" t="s">
        <v>283</v>
      </c>
      <c r="C256" s="8" t="s">
        <v>343</v>
      </c>
      <c r="D256" s="8" t="s">
        <v>920</v>
      </c>
      <c r="E256" s="8">
        <v>1</v>
      </c>
    </row>
    <row r="257" spans="1:5" ht="24.75" x14ac:dyDescent="0.25">
      <c r="A257" s="8" t="s">
        <v>485</v>
      </c>
      <c r="B257" s="8" t="s">
        <v>283</v>
      </c>
      <c r="C257" s="8" t="s">
        <v>343</v>
      </c>
      <c r="D257" s="8" t="s">
        <v>921</v>
      </c>
      <c r="E257" s="8">
        <v>1</v>
      </c>
    </row>
    <row r="258" spans="1:5" ht="24.75" x14ac:dyDescent="0.25">
      <c r="A258" s="8" t="s">
        <v>485</v>
      </c>
      <c r="B258" s="8" t="s">
        <v>283</v>
      </c>
      <c r="C258" s="8" t="s">
        <v>343</v>
      </c>
      <c r="D258" s="8" t="s">
        <v>922</v>
      </c>
      <c r="E258" s="8">
        <v>1</v>
      </c>
    </row>
    <row r="259" spans="1:5" ht="24.75" x14ac:dyDescent="0.25">
      <c r="A259" s="8" t="s">
        <v>485</v>
      </c>
      <c r="B259" s="8" t="s">
        <v>283</v>
      </c>
      <c r="C259" s="8" t="s">
        <v>343</v>
      </c>
      <c r="D259" s="8" t="s">
        <v>923</v>
      </c>
      <c r="E259" s="8">
        <v>1</v>
      </c>
    </row>
    <row r="260" spans="1:5" ht="24.75" x14ac:dyDescent="0.25">
      <c r="A260" s="8" t="s">
        <v>485</v>
      </c>
      <c r="B260" s="8" t="s">
        <v>283</v>
      </c>
      <c r="C260" s="8" t="s">
        <v>343</v>
      </c>
      <c r="D260" s="8" t="s">
        <v>924</v>
      </c>
      <c r="E260" s="8">
        <v>1</v>
      </c>
    </row>
    <row r="261" spans="1:5" ht="24.75" x14ac:dyDescent="0.25">
      <c r="A261" s="8" t="s">
        <v>485</v>
      </c>
      <c r="B261" s="8" t="s">
        <v>283</v>
      </c>
      <c r="C261" s="8" t="s">
        <v>343</v>
      </c>
      <c r="D261" s="8" t="s">
        <v>925</v>
      </c>
      <c r="E261" s="8">
        <v>1</v>
      </c>
    </row>
    <row r="262" spans="1:5" ht="24.75" x14ac:dyDescent="0.25">
      <c r="A262" s="8" t="s">
        <v>485</v>
      </c>
      <c r="B262" s="8" t="s">
        <v>283</v>
      </c>
      <c r="C262" s="8" t="s">
        <v>343</v>
      </c>
      <c r="D262" s="8" t="s">
        <v>926</v>
      </c>
      <c r="E262" s="8">
        <v>1</v>
      </c>
    </row>
    <row r="263" spans="1:5" ht="24.75" x14ac:dyDescent="0.25">
      <c r="A263" s="8" t="s">
        <v>485</v>
      </c>
      <c r="B263" s="8" t="s">
        <v>283</v>
      </c>
      <c r="C263" s="8" t="s">
        <v>343</v>
      </c>
      <c r="D263" s="8" t="s">
        <v>927</v>
      </c>
      <c r="E263" s="8">
        <v>1</v>
      </c>
    </row>
    <row r="264" spans="1:5" ht="24.75" x14ac:dyDescent="0.25">
      <c r="A264" s="8" t="s">
        <v>485</v>
      </c>
      <c r="B264" s="8" t="s">
        <v>283</v>
      </c>
      <c r="C264" s="8" t="s">
        <v>343</v>
      </c>
      <c r="D264" s="8" t="s">
        <v>928</v>
      </c>
      <c r="E264" s="8">
        <v>1</v>
      </c>
    </row>
    <row r="265" spans="1:5" ht="24.75" x14ac:dyDescent="0.25">
      <c r="A265" s="8" t="s">
        <v>485</v>
      </c>
      <c r="B265" s="8" t="s">
        <v>283</v>
      </c>
      <c r="C265" s="8" t="s">
        <v>343</v>
      </c>
      <c r="D265" s="8" t="s">
        <v>929</v>
      </c>
      <c r="E265" s="8">
        <v>1</v>
      </c>
    </row>
    <row r="266" spans="1:5" ht="24.75" x14ac:dyDescent="0.25">
      <c r="A266" s="8" t="s">
        <v>485</v>
      </c>
      <c r="B266" s="8" t="s">
        <v>283</v>
      </c>
      <c r="C266" s="8" t="s">
        <v>343</v>
      </c>
      <c r="D266" s="8" t="s">
        <v>930</v>
      </c>
      <c r="E266" s="8">
        <v>1</v>
      </c>
    </row>
    <row r="267" spans="1:5" ht="24.75" x14ac:dyDescent="0.25">
      <c r="A267" s="8" t="s">
        <v>485</v>
      </c>
      <c r="B267" s="8" t="s">
        <v>283</v>
      </c>
      <c r="C267" s="8" t="s">
        <v>343</v>
      </c>
      <c r="D267" s="8" t="s">
        <v>931</v>
      </c>
      <c r="E267" s="8">
        <v>1</v>
      </c>
    </row>
    <row r="268" spans="1:5" ht="24.75" x14ac:dyDescent="0.25">
      <c r="A268" s="8" t="s">
        <v>485</v>
      </c>
      <c r="B268" s="8" t="s">
        <v>283</v>
      </c>
      <c r="C268" s="8" t="s">
        <v>343</v>
      </c>
      <c r="D268" s="8" t="s">
        <v>932</v>
      </c>
      <c r="E268" s="8">
        <v>1</v>
      </c>
    </row>
    <row r="269" spans="1:5" ht="24.75" x14ac:dyDescent="0.25">
      <c r="A269" s="8" t="s">
        <v>485</v>
      </c>
      <c r="B269" s="8" t="s">
        <v>283</v>
      </c>
      <c r="C269" s="8" t="s">
        <v>343</v>
      </c>
      <c r="D269" s="8" t="s">
        <v>933</v>
      </c>
      <c r="E269" s="8">
        <v>1</v>
      </c>
    </row>
    <row r="270" spans="1:5" ht="24.75" x14ac:dyDescent="0.25">
      <c r="A270" s="8" t="s">
        <v>485</v>
      </c>
      <c r="B270" s="8" t="s">
        <v>283</v>
      </c>
      <c r="C270" s="8" t="s">
        <v>343</v>
      </c>
      <c r="D270" s="8" t="s">
        <v>934</v>
      </c>
      <c r="E270" s="8">
        <v>1</v>
      </c>
    </row>
    <row r="271" spans="1:5" ht="24.75" x14ac:dyDescent="0.25">
      <c r="A271" s="8" t="s">
        <v>485</v>
      </c>
      <c r="B271" s="8" t="s">
        <v>283</v>
      </c>
      <c r="C271" s="8" t="s">
        <v>343</v>
      </c>
      <c r="D271" s="8" t="s">
        <v>935</v>
      </c>
      <c r="E271" s="8">
        <v>1</v>
      </c>
    </row>
    <row r="272" spans="1:5" ht="24.75" x14ac:dyDescent="0.25">
      <c r="A272" s="8" t="s">
        <v>485</v>
      </c>
      <c r="B272" s="8" t="s">
        <v>283</v>
      </c>
      <c r="C272" s="8" t="s">
        <v>343</v>
      </c>
      <c r="D272" s="8" t="s">
        <v>936</v>
      </c>
      <c r="E272" s="8">
        <v>1</v>
      </c>
    </row>
    <row r="273" spans="1:5" ht="24.75" x14ac:dyDescent="0.25">
      <c r="A273" s="8" t="s">
        <v>485</v>
      </c>
      <c r="B273" s="8" t="s">
        <v>283</v>
      </c>
      <c r="C273" s="8" t="s">
        <v>343</v>
      </c>
      <c r="D273" s="8" t="s">
        <v>937</v>
      </c>
      <c r="E273" s="8">
        <v>1</v>
      </c>
    </row>
    <row r="274" spans="1:5" ht="24.75" x14ac:dyDescent="0.25">
      <c r="A274" s="8" t="s">
        <v>485</v>
      </c>
      <c r="B274" s="8" t="s">
        <v>283</v>
      </c>
      <c r="C274" s="8" t="s">
        <v>343</v>
      </c>
      <c r="D274" s="8" t="s">
        <v>938</v>
      </c>
      <c r="E274" s="8">
        <v>1</v>
      </c>
    </row>
    <row r="275" spans="1:5" ht="24.75" x14ac:dyDescent="0.25">
      <c r="A275" s="8" t="s">
        <v>485</v>
      </c>
      <c r="B275" s="8" t="s">
        <v>283</v>
      </c>
      <c r="C275" s="8" t="s">
        <v>343</v>
      </c>
      <c r="D275" s="8" t="s">
        <v>939</v>
      </c>
      <c r="E275" s="8">
        <v>1</v>
      </c>
    </row>
    <row r="276" spans="1:5" ht="24.75" x14ac:dyDescent="0.25">
      <c r="A276" s="8" t="s">
        <v>485</v>
      </c>
      <c r="B276" s="8" t="s">
        <v>283</v>
      </c>
      <c r="C276" s="8" t="s">
        <v>343</v>
      </c>
      <c r="D276" s="8" t="s">
        <v>940</v>
      </c>
      <c r="E276" s="8">
        <v>1</v>
      </c>
    </row>
    <row r="277" spans="1:5" ht="24.75" x14ac:dyDescent="0.25">
      <c r="A277" s="8" t="s">
        <v>485</v>
      </c>
      <c r="B277" s="8" t="s">
        <v>283</v>
      </c>
      <c r="C277" s="8" t="s">
        <v>343</v>
      </c>
      <c r="D277" s="8" t="s">
        <v>941</v>
      </c>
      <c r="E277" s="8">
        <v>1</v>
      </c>
    </row>
    <row r="278" spans="1:5" ht="24.75" x14ac:dyDescent="0.25">
      <c r="A278" s="8" t="s">
        <v>485</v>
      </c>
      <c r="B278" s="8" t="s">
        <v>283</v>
      </c>
      <c r="C278" s="8" t="s">
        <v>343</v>
      </c>
      <c r="D278" s="8" t="s">
        <v>942</v>
      </c>
      <c r="E278" s="8">
        <v>1</v>
      </c>
    </row>
    <row r="279" spans="1:5" ht="24.75" x14ac:dyDescent="0.25">
      <c r="A279" s="8" t="s">
        <v>485</v>
      </c>
      <c r="B279" s="8" t="s">
        <v>283</v>
      </c>
      <c r="C279" s="8" t="s">
        <v>343</v>
      </c>
      <c r="D279" s="8" t="s">
        <v>943</v>
      </c>
      <c r="E279" s="8">
        <v>1</v>
      </c>
    </row>
    <row r="280" spans="1:5" ht="24.75" x14ac:dyDescent="0.25">
      <c r="A280" s="8" t="s">
        <v>485</v>
      </c>
      <c r="B280" s="8" t="s">
        <v>283</v>
      </c>
      <c r="C280" s="8" t="s">
        <v>343</v>
      </c>
      <c r="D280" s="8" t="s">
        <v>944</v>
      </c>
      <c r="E280" s="8">
        <v>1</v>
      </c>
    </row>
    <row r="281" spans="1:5" ht="24.75" x14ac:dyDescent="0.25">
      <c r="A281" s="8" t="s">
        <v>485</v>
      </c>
      <c r="B281" s="8" t="s">
        <v>283</v>
      </c>
      <c r="C281" s="8" t="s">
        <v>343</v>
      </c>
      <c r="D281" s="8" t="s">
        <v>945</v>
      </c>
      <c r="E281" s="8">
        <v>1</v>
      </c>
    </row>
    <row r="282" spans="1:5" ht="24.75" x14ac:dyDescent="0.25">
      <c r="A282" s="8" t="s">
        <v>485</v>
      </c>
      <c r="B282" s="8" t="s">
        <v>283</v>
      </c>
      <c r="C282" s="8" t="s">
        <v>343</v>
      </c>
      <c r="D282" s="8" t="s">
        <v>946</v>
      </c>
      <c r="E282" s="8">
        <v>1</v>
      </c>
    </row>
    <row r="283" spans="1:5" ht="24.75" x14ac:dyDescent="0.25">
      <c r="A283" s="8" t="s">
        <v>485</v>
      </c>
      <c r="B283" s="8" t="s">
        <v>283</v>
      </c>
      <c r="C283" s="8" t="s">
        <v>343</v>
      </c>
      <c r="D283" s="8" t="s">
        <v>947</v>
      </c>
      <c r="E283" s="8">
        <v>1</v>
      </c>
    </row>
    <row r="284" spans="1:5" ht="24.75" x14ac:dyDescent="0.25">
      <c r="A284" s="8" t="s">
        <v>485</v>
      </c>
      <c r="B284" s="8" t="s">
        <v>283</v>
      </c>
      <c r="C284" s="8" t="s">
        <v>343</v>
      </c>
      <c r="D284" s="8" t="s">
        <v>948</v>
      </c>
      <c r="E284" s="8">
        <v>1</v>
      </c>
    </row>
    <row r="285" spans="1:5" ht="24.75" x14ac:dyDescent="0.25">
      <c r="A285" s="8" t="s">
        <v>485</v>
      </c>
      <c r="B285" s="8" t="s">
        <v>283</v>
      </c>
      <c r="C285" s="8" t="s">
        <v>343</v>
      </c>
      <c r="D285" s="8" t="s">
        <v>949</v>
      </c>
      <c r="E285" s="8">
        <v>1</v>
      </c>
    </row>
    <row r="286" spans="1:5" ht="24.75" x14ac:dyDescent="0.25">
      <c r="A286" s="8" t="s">
        <v>485</v>
      </c>
      <c r="B286" s="8" t="s">
        <v>283</v>
      </c>
      <c r="C286" s="8" t="s">
        <v>343</v>
      </c>
      <c r="D286" s="8" t="s">
        <v>950</v>
      </c>
      <c r="E286" s="8">
        <v>1</v>
      </c>
    </row>
    <row r="287" spans="1:5" ht="24.75" x14ac:dyDescent="0.25">
      <c r="A287" s="8" t="s">
        <v>485</v>
      </c>
      <c r="B287" s="8" t="s">
        <v>283</v>
      </c>
      <c r="C287" s="8" t="s">
        <v>343</v>
      </c>
      <c r="D287" s="8" t="s">
        <v>951</v>
      </c>
      <c r="E287" s="8">
        <v>1</v>
      </c>
    </row>
    <row r="288" spans="1:5" ht="24.75" x14ac:dyDescent="0.25">
      <c r="A288" s="8" t="s">
        <v>485</v>
      </c>
      <c r="B288" s="8" t="s">
        <v>283</v>
      </c>
      <c r="C288" s="8" t="s">
        <v>343</v>
      </c>
      <c r="D288" s="8" t="s">
        <v>952</v>
      </c>
      <c r="E288" s="8">
        <v>1</v>
      </c>
    </row>
    <row r="289" spans="1:5" ht="24.75" x14ac:dyDescent="0.25">
      <c r="A289" s="8" t="s">
        <v>485</v>
      </c>
      <c r="B289" s="8" t="s">
        <v>283</v>
      </c>
      <c r="C289" s="8" t="s">
        <v>343</v>
      </c>
      <c r="D289" s="8" t="s">
        <v>953</v>
      </c>
      <c r="E289" s="8">
        <v>1</v>
      </c>
    </row>
    <row r="290" spans="1:5" ht="24.75" x14ac:dyDescent="0.25">
      <c r="A290" s="8" t="s">
        <v>485</v>
      </c>
      <c r="B290" s="8" t="s">
        <v>283</v>
      </c>
      <c r="C290" s="8" t="s">
        <v>343</v>
      </c>
      <c r="D290" s="8" t="s">
        <v>954</v>
      </c>
      <c r="E290" s="8">
        <v>1</v>
      </c>
    </row>
    <row r="291" spans="1:5" ht="24.75" x14ac:dyDescent="0.25">
      <c r="A291" s="8" t="s">
        <v>485</v>
      </c>
      <c r="B291" s="8" t="s">
        <v>283</v>
      </c>
      <c r="C291" s="8" t="s">
        <v>343</v>
      </c>
      <c r="D291" s="8" t="s">
        <v>955</v>
      </c>
      <c r="E291" s="8">
        <v>1</v>
      </c>
    </row>
    <row r="292" spans="1:5" ht="24.75" x14ac:dyDescent="0.25">
      <c r="A292" s="8" t="s">
        <v>485</v>
      </c>
      <c r="B292" s="8" t="s">
        <v>283</v>
      </c>
      <c r="C292" s="8" t="s">
        <v>343</v>
      </c>
      <c r="D292" s="8" t="s">
        <v>956</v>
      </c>
      <c r="E292" s="8">
        <v>1</v>
      </c>
    </row>
    <row r="293" spans="1:5" ht="24.75" x14ac:dyDescent="0.25">
      <c r="A293" s="8" t="s">
        <v>485</v>
      </c>
      <c r="B293" s="8" t="s">
        <v>283</v>
      </c>
      <c r="C293" s="8" t="s">
        <v>343</v>
      </c>
      <c r="D293" s="8" t="s">
        <v>957</v>
      </c>
      <c r="E293" s="8">
        <v>1</v>
      </c>
    </row>
    <row r="294" spans="1:5" ht="24.75" x14ac:dyDescent="0.25">
      <c r="A294" s="8" t="s">
        <v>485</v>
      </c>
      <c r="B294" s="8" t="s">
        <v>283</v>
      </c>
      <c r="C294" s="8" t="s">
        <v>343</v>
      </c>
      <c r="D294" s="8" t="s">
        <v>958</v>
      </c>
      <c r="E294" s="8">
        <v>1</v>
      </c>
    </row>
    <row r="295" spans="1:5" ht="24.75" x14ac:dyDescent="0.25">
      <c r="A295" s="8" t="s">
        <v>485</v>
      </c>
      <c r="B295" s="8" t="s">
        <v>283</v>
      </c>
      <c r="C295" s="8" t="s">
        <v>343</v>
      </c>
      <c r="D295" s="8" t="s">
        <v>959</v>
      </c>
      <c r="E295" s="8">
        <v>1</v>
      </c>
    </row>
    <row r="296" spans="1:5" ht="24.75" x14ac:dyDescent="0.25">
      <c r="A296" s="8" t="s">
        <v>485</v>
      </c>
      <c r="B296" s="8" t="s">
        <v>283</v>
      </c>
      <c r="C296" s="8" t="s">
        <v>343</v>
      </c>
      <c r="D296" s="8" t="s">
        <v>960</v>
      </c>
      <c r="E296" s="8">
        <v>1</v>
      </c>
    </row>
    <row r="297" spans="1:5" ht="24.75" x14ac:dyDescent="0.25">
      <c r="A297" s="8" t="s">
        <v>485</v>
      </c>
      <c r="B297" s="8" t="s">
        <v>283</v>
      </c>
      <c r="C297" s="8" t="s">
        <v>343</v>
      </c>
      <c r="D297" s="8" t="s">
        <v>961</v>
      </c>
      <c r="E297" s="8">
        <v>1</v>
      </c>
    </row>
    <row r="298" spans="1:5" ht="24.75" x14ac:dyDescent="0.25">
      <c r="A298" s="8" t="s">
        <v>485</v>
      </c>
      <c r="B298" s="8" t="s">
        <v>283</v>
      </c>
      <c r="C298" s="8" t="s">
        <v>343</v>
      </c>
      <c r="D298" s="8" t="s">
        <v>962</v>
      </c>
      <c r="E298" s="8">
        <v>1</v>
      </c>
    </row>
    <row r="299" spans="1:5" ht="24.75" x14ac:dyDescent="0.25">
      <c r="A299" s="8" t="s">
        <v>485</v>
      </c>
      <c r="B299" s="8" t="s">
        <v>283</v>
      </c>
      <c r="C299" s="8" t="s">
        <v>343</v>
      </c>
      <c r="D299" s="8" t="s">
        <v>963</v>
      </c>
      <c r="E299" s="8">
        <v>1</v>
      </c>
    </row>
    <row r="300" spans="1:5" ht="24.75" x14ac:dyDescent="0.25">
      <c r="A300" s="8" t="s">
        <v>485</v>
      </c>
      <c r="B300" s="8" t="s">
        <v>283</v>
      </c>
      <c r="C300" s="8" t="s">
        <v>343</v>
      </c>
      <c r="D300" s="8" t="s">
        <v>964</v>
      </c>
      <c r="E300" s="8">
        <v>1</v>
      </c>
    </row>
    <row r="301" spans="1:5" ht="24.75" x14ac:dyDescent="0.25">
      <c r="A301" s="8" t="s">
        <v>485</v>
      </c>
      <c r="B301" s="8" t="s">
        <v>283</v>
      </c>
      <c r="C301" s="8" t="s">
        <v>343</v>
      </c>
      <c r="D301" s="8" t="s">
        <v>965</v>
      </c>
      <c r="E301" s="8">
        <v>1</v>
      </c>
    </row>
    <row r="302" spans="1:5" ht="24.75" x14ac:dyDescent="0.25">
      <c r="A302" s="8" t="s">
        <v>485</v>
      </c>
      <c r="B302" s="8" t="s">
        <v>283</v>
      </c>
      <c r="C302" s="8" t="s">
        <v>343</v>
      </c>
      <c r="D302" s="8" t="s">
        <v>966</v>
      </c>
      <c r="E302" s="8">
        <v>1</v>
      </c>
    </row>
    <row r="303" spans="1:5" ht="24.75" x14ac:dyDescent="0.25">
      <c r="A303" s="8" t="s">
        <v>485</v>
      </c>
      <c r="B303" s="8" t="s">
        <v>283</v>
      </c>
      <c r="C303" s="8" t="s">
        <v>343</v>
      </c>
      <c r="D303" s="8" t="s">
        <v>967</v>
      </c>
      <c r="E303" s="8">
        <v>1</v>
      </c>
    </row>
    <row r="304" spans="1:5" ht="24.75" x14ac:dyDescent="0.25">
      <c r="A304" s="8" t="s">
        <v>485</v>
      </c>
      <c r="B304" s="8" t="s">
        <v>283</v>
      </c>
      <c r="C304" s="8" t="s">
        <v>343</v>
      </c>
      <c r="D304" s="8" t="s">
        <v>968</v>
      </c>
      <c r="E304" s="8">
        <v>1</v>
      </c>
    </row>
    <row r="305" spans="1:5" ht="24.75" x14ac:dyDescent="0.25">
      <c r="A305" s="8" t="s">
        <v>485</v>
      </c>
      <c r="B305" s="8" t="s">
        <v>283</v>
      </c>
      <c r="C305" s="8" t="s">
        <v>343</v>
      </c>
      <c r="D305" s="8" t="s">
        <v>969</v>
      </c>
      <c r="E305" s="8">
        <v>1</v>
      </c>
    </row>
    <row r="306" spans="1:5" ht="24.75" x14ac:dyDescent="0.25">
      <c r="A306" s="8" t="s">
        <v>485</v>
      </c>
      <c r="B306" s="8" t="s">
        <v>283</v>
      </c>
      <c r="C306" s="8" t="s">
        <v>343</v>
      </c>
      <c r="D306" s="8" t="s">
        <v>970</v>
      </c>
      <c r="E306" s="8">
        <v>1</v>
      </c>
    </row>
    <row r="307" spans="1:5" ht="24.75" x14ac:dyDescent="0.25">
      <c r="A307" s="8" t="s">
        <v>485</v>
      </c>
      <c r="B307" s="8" t="s">
        <v>283</v>
      </c>
      <c r="C307" s="8" t="s">
        <v>343</v>
      </c>
      <c r="D307" s="8" t="s">
        <v>971</v>
      </c>
      <c r="E307" s="8">
        <v>1</v>
      </c>
    </row>
    <row r="308" spans="1:5" ht="24.75" x14ac:dyDescent="0.25">
      <c r="A308" s="8" t="s">
        <v>485</v>
      </c>
      <c r="B308" s="8" t="s">
        <v>283</v>
      </c>
      <c r="C308" s="8" t="s">
        <v>343</v>
      </c>
      <c r="D308" s="8" t="s">
        <v>972</v>
      </c>
      <c r="E308" s="8">
        <v>1</v>
      </c>
    </row>
    <row r="309" spans="1:5" ht="24.75" x14ac:dyDescent="0.25">
      <c r="A309" s="8" t="s">
        <v>485</v>
      </c>
      <c r="B309" s="8" t="s">
        <v>283</v>
      </c>
      <c r="C309" s="8" t="s">
        <v>343</v>
      </c>
      <c r="D309" s="8" t="s">
        <v>973</v>
      </c>
      <c r="E309" s="8">
        <v>1</v>
      </c>
    </row>
    <row r="310" spans="1:5" ht="24.75" x14ac:dyDescent="0.25">
      <c r="A310" s="8" t="s">
        <v>485</v>
      </c>
      <c r="B310" s="8" t="s">
        <v>283</v>
      </c>
      <c r="C310" s="8" t="s">
        <v>343</v>
      </c>
      <c r="D310" s="8" t="s">
        <v>974</v>
      </c>
      <c r="E310" s="8">
        <v>1</v>
      </c>
    </row>
    <row r="311" spans="1:5" ht="24.75" x14ac:dyDescent="0.25">
      <c r="A311" s="8" t="s">
        <v>485</v>
      </c>
      <c r="B311" s="8" t="s">
        <v>283</v>
      </c>
      <c r="C311" s="8" t="s">
        <v>343</v>
      </c>
      <c r="D311" s="8" t="s">
        <v>975</v>
      </c>
      <c r="E311" s="8">
        <v>1</v>
      </c>
    </row>
    <row r="312" spans="1:5" ht="24.75" x14ac:dyDescent="0.25">
      <c r="A312" s="8" t="s">
        <v>485</v>
      </c>
      <c r="B312" s="8" t="s">
        <v>283</v>
      </c>
      <c r="C312" s="8" t="s">
        <v>343</v>
      </c>
      <c r="D312" s="8" t="s">
        <v>976</v>
      </c>
      <c r="E312" s="8">
        <v>1</v>
      </c>
    </row>
    <row r="313" spans="1:5" ht="24.75" x14ac:dyDescent="0.25">
      <c r="A313" s="8" t="s">
        <v>485</v>
      </c>
      <c r="B313" s="8" t="s">
        <v>283</v>
      </c>
      <c r="C313" s="8" t="s">
        <v>343</v>
      </c>
      <c r="D313" s="8" t="s">
        <v>977</v>
      </c>
      <c r="E313" s="8">
        <v>1</v>
      </c>
    </row>
    <row r="314" spans="1:5" ht="24.75" x14ac:dyDescent="0.25">
      <c r="A314" s="8" t="s">
        <v>485</v>
      </c>
      <c r="B314" s="8" t="s">
        <v>283</v>
      </c>
      <c r="C314" s="8" t="s">
        <v>343</v>
      </c>
      <c r="D314" s="8" t="s">
        <v>978</v>
      </c>
      <c r="E314" s="8">
        <v>1</v>
      </c>
    </row>
    <row r="315" spans="1:5" ht="24.75" x14ac:dyDescent="0.25">
      <c r="A315" s="8" t="s">
        <v>485</v>
      </c>
      <c r="B315" s="8" t="s">
        <v>283</v>
      </c>
      <c r="C315" s="8" t="s">
        <v>343</v>
      </c>
      <c r="D315" s="8" t="s">
        <v>979</v>
      </c>
      <c r="E315" s="8">
        <v>1</v>
      </c>
    </row>
    <row r="316" spans="1:5" ht="24.75" x14ac:dyDescent="0.25">
      <c r="A316" s="8" t="s">
        <v>485</v>
      </c>
      <c r="B316" s="8" t="s">
        <v>283</v>
      </c>
      <c r="C316" s="8" t="s">
        <v>343</v>
      </c>
      <c r="D316" s="8" t="s">
        <v>980</v>
      </c>
      <c r="E316" s="8">
        <v>1</v>
      </c>
    </row>
    <row r="317" spans="1:5" ht="24.75" x14ac:dyDescent="0.25">
      <c r="A317" s="8" t="s">
        <v>485</v>
      </c>
      <c r="B317" s="8" t="s">
        <v>283</v>
      </c>
      <c r="C317" s="8" t="s">
        <v>343</v>
      </c>
      <c r="D317" s="8" t="s">
        <v>981</v>
      </c>
      <c r="E317" s="8">
        <v>1</v>
      </c>
    </row>
    <row r="318" spans="1:5" ht="24.75" x14ac:dyDescent="0.25">
      <c r="A318" s="8" t="s">
        <v>485</v>
      </c>
      <c r="B318" s="8" t="s">
        <v>283</v>
      </c>
      <c r="C318" s="8" t="s">
        <v>343</v>
      </c>
      <c r="D318" s="8" t="s">
        <v>982</v>
      </c>
      <c r="E318" s="8">
        <v>1</v>
      </c>
    </row>
    <row r="319" spans="1:5" ht="24.75" x14ac:dyDescent="0.25">
      <c r="A319" s="8" t="s">
        <v>485</v>
      </c>
      <c r="B319" s="8" t="s">
        <v>283</v>
      </c>
      <c r="C319" s="8" t="s">
        <v>343</v>
      </c>
      <c r="D319" s="8" t="s">
        <v>983</v>
      </c>
      <c r="E319" s="8">
        <v>1</v>
      </c>
    </row>
    <row r="320" spans="1:5" ht="24.75" x14ac:dyDescent="0.25">
      <c r="A320" s="8" t="s">
        <v>485</v>
      </c>
      <c r="B320" s="8" t="s">
        <v>283</v>
      </c>
      <c r="C320" s="8" t="s">
        <v>343</v>
      </c>
      <c r="D320" s="8" t="s">
        <v>984</v>
      </c>
      <c r="E320" s="8">
        <v>1</v>
      </c>
    </row>
    <row r="321" spans="1:5" ht="24.75" x14ac:dyDescent="0.25">
      <c r="A321" s="8" t="s">
        <v>485</v>
      </c>
      <c r="B321" s="8" t="s">
        <v>283</v>
      </c>
      <c r="C321" s="8" t="s">
        <v>343</v>
      </c>
      <c r="D321" s="8" t="s">
        <v>985</v>
      </c>
      <c r="E321" s="8">
        <v>1</v>
      </c>
    </row>
    <row r="322" spans="1:5" ht="24.75" x14ac:dyDescent="0.25">
      <c r="A322" s="8" t="s">
        <v>485</v>
      </c>
      <c r="B322" s="8" t="s">
        <v>283</v>
      </c>
      <c r="C322" s="8" t="s">
        <v>343</v>
      </c>
      <c r="D322" s="8" t="s">
        <v>986</v>
      </c>
      <c r="E322" s="8">
        <v>1</v>
      </c>
    </row>
    <row r="323" spans="1:5" ht="24.75" x14ac:dyDescent="0.25">
      <c r="A323" s="8" t="s">
        <v>485</v>
      </c>
      <c r="B323" s="8" t="s">
        <v>283</v>
      </c>
      <c r="C323" s="8" t="s">
        <v>343</v>
      </c>
      <c r="D323" s="8" t="s">
        <v>987</v>
      </c>
      <c r="E323" s="8">
        <v>1</v>
      </c>
    </row>
    <row r="324" spans="1:5" ht="24.75" x14ac:dyDescent="0.25">
      <c r="A324" s="8" t="s">
        <v>485</v>
      </c>
      <c r="B324" s="8" t="s">
        <v>283</v>
      </c>
      <c r="C324" s="8" t="s">
        <v>343</v>
      </c>
      <c r="D324" s="8" t="s">
        <v>988</v>
      </c>
      <c r="E324" s="8">
        <v>1</v>
      </c>
    </row>
    <row r="325" spans="1:5" ht="24.75" x14ac:dyDescent="0.25">
      <c r="A325" s="8" t="s">
        <v>485</v>
      </c>
      <c r="B325" s="8" t="s">
        <v>283</v>
      </c>
      <c r="C325" s="8" t="s">
        <v>343</v>
      </c>
      <c r="D325" s="8" t="s">
        <v>989</v>
      </c>
      <c r="E325" s="8">
        <v>1</v>
      </c>
    </row>
    <row r="326" spans="1:5" ht="24.75" x14ac:dyDescent="0.25">
      <c r="A326" s="8" t="s">
        <v>485</v>
      </c>
      <c r="B326" s="8" t="s">
        <v>283</v>
      </c>
      <c r="C326" s="8" t="s">
        <v>343</v>
      </c>
      <c r="D326" s="8" t="s">
        <v>990</v>
      </c>
      <c r="E326" s="8">
        <v>1</v>
      </c>
    </row>
    <row r="327" spans="1:5" ht="24.75" x14ac:dyDescent="0.25">
      <c r="A327" s="8" t="s">
        <v>485</v>
      </c>
      <c r="B327" s="8" t="s">
        <v>283</v>
      </c>
      <c r="C327" s="8" t="s">
        <v>343</v>
      </c>
      <c r="D327" s="8" t="s">
        <v>991</v>
      </c>
      <c r="E327" s="8">
        <v>1</v>
      </c>
    </row>
    <row r="328" spans="1:5" ht="24.75" x14ac:dyDescent="0.25">
      <c r="A328" s="8" t="s">
        <v>485</v>
      </c>
      <c r="B328" s="8" t="s">
        <v>283</v>
      </c>
      <c r="C328" s="8" t="s">
        <v>343</v>
      </c>
      <c r="D328" s="8" t="s">
        <v>992</v>
      </c>
      <c r="E328" s="8">
        <v>1</v>
      </c>
    </row>
    <row r="329" spans="1:5" ht="24.75" x14ac:dyDescent="0.25">
      <c r="A329" s="8" t="s">
        <v>485</v>
      </c>
      <c r="B329" s="8" t="s">
        <v>283</v>
      </c>
      <c r="C329" s="8" t="s">
        <v>343</v>
      </c>
      <c r="D329" s="8" t="s">
        <v>993</v>
      </c>
      <c r="E329" s="8">
        <v>1</v>
      </c>
    </row>
    <row r="330" spans="1:5" ht="24.75" x14ac:dyDescent="0.25">
      <c r="A330" s="8" t="s">
        <v>485</v>
      </c>
      <c r="B330" s="8" t="s">
        <v>283</v>
      </c>
      <c r="C330" s="8" t="s">
        <v>343</v>
      </c>
      <c r="D330" s="8" t="s">
        <v>994</v>
      </c>
      <c r="E330" s="8">
        <v>1</v>
      </c>
    </row>
    <row r="331" spans="1:5" ht="24.75" x14ac:dyDescent="0.25">
      <c r="A331" s="8" t="s">
        <v>485</v>
      </c>
      <c r="B331" s="8" t="s">
        <v>283</v>
      </c>
      <c r="C331" s="8" t="s">
        <v>343</v>
      </c>
      <c r="D331" s="8" t="s">
        <v>995</v>
      </c>
      <c r="E331" s="8">
        <v>1</v>
      </c>
    </row>
    <row r="332" spans="1:5" ht="24.75" x14ac:dyDescent="0.25">
      <c r="A332" s="8" t="s">
        <v>485</v>
      </c>
      <c r="B332" s="8" t="s">
        <v>283</v>
      </c>
      <c r="C332" s="8" t="s">
        <v>343</v>
      </c>
      <c r="D332" s="8" t="s">
        <v>996</v>
      </c>
      <c r="E332" s="8">
        <v>1</v>
      </c>
    </row>
    <row r="333" spans="1:5" ht="24.75" x14ac:dyDescent="0.25">
      <c r="A333" s="8" t="s">
        <v>485</v>
      </c>
      <c r="B333" s="8" t="s">
        <v>283</v>
      </c>
      <c r="C333" s="8" t="s">
        <v>343</v>
      </c>
      <c r="D333" s="8" t="s">
        <v>997</v>
      </c>
      <c r="E333" s="8">
        <v>1</v>
      </c>
    </row>
    <row r="334" spans="1:5" ht="24.75" x14ac:dyDescent="0.25">
      <c r="A334" s="8" t="s">
        <v>485</v>
      </c>
      <c r="B334" s="8" t="s">
        <v>283</v>
      </c>
      <c r="C334" s="8" t="s">
        <v>343</v>
      </c>
      <c r="D334" s="8" t="s">
        <v>998</v>
      </c>
      <c r="E334" s="8">
        <v>1</v>
      </c>
    </row>
    <row r="335" spans="1:5" ht="24.75" x14ac:dyDescent="0.25">
      <c r="A335" s="8" t="s">
        <v>485</v>
      </c>
      <c r="B335" s="8" t="s">
        <v>283</v>
      </c>
      <c r="C335" s="8" t="s">
        <v>343</v>
      </c>
      <c r="D335" s="8" t="s">
        <v>999</v>
      </c>
      <c r="E335" s="8">
        <v>1</v>
      </c>
    </row>
    <row r="336" spans="1:5" ht="24.75" x14ac:dyDescent="0.25">
      <c r="A336" s="8" t="s">
        <v>485</v>
      </c>
      <c r="B336" s="8" t="s">
        <v>283</v>
      </c>
      <c r="C336" s="8" t="s">
        <v>343</v>
      </c>
      <c r="D336" s="8" t="s">
        <v>1000</v>
      </c>
      <c r="E336" s="8">
        <v>1</v>
      </c>
    </row>
    <row r="337" spans="1:5" ht="24.75" x14ac:dyDescent="0.25">
      <c r="A337" s="8" t="s">
        <v>485</v>
      </c>
      <c r="B337" s="8" t="s">
        <v>283</v>
      </c>
      <c r="C337" s="8" t="s">
        <v>343</v>
      </c>
      <c r="D337" s="8" t="s">
        <v>1001</v>
      </c>
      <c r="E337" s="8">
        <v>1</v>
      </c>
    </row>
    <row r="338" spans="1:5" ht="24.75" x14ac:dyDescent="0.25">
      <c r="A338" s="8" t="s">
        <v>485</v>
      </c>
      <c r="B338" s="8" t="s">
        <v>283</v>
      </c>
      <c r="C338" s="8" t="s">
        <v>343</v>
      </c>
      <c r="D338" s="8" t="s">
        <v>1002</v>
      </c>
      <c r="E338" s="8">
        <v>1</v>
      </c>
    </row>
    <row r="339" spans="1:5" ht="24.75" x14ac:dyDescent="0.25">
      <c r="A339" s="8" t="s">
        <v>485</v>
      </c>
      <c r="B339" s="8" t="s">
        <v>283</v>
      </c>
      <c r="C339" s="8" t="s">
        <v>343</v>
      </c>
      <c r="D339" s="8" t="s">
        <v>1003</v>
      </c>
      <c r="E339" s="8">
        <v>1</v>
      </c>
    </row>
    <row r="340" spans="1:5" ht="24.75" x14ac:dyDescent="0.25">
      <c r="A340" s="8" t="s">
        <v>485</v>
      </c>
      <c r="B340" s="8" t="s">
        <v>283</v>
      </c>
      <c r="C340" s="8" t="s">
        <v>343</v>
      </c>
      <c r="D340" s="8" t="s">
        <v>1004</v>
      </c>
      <c r="E340" s="8">
        <v>1</v>
      </c>
    </row>
    <row r="341" spans="1:5" ht="24.75" x14ac:dyDescent="0.25">
      <c r="A341" s="8" t="s">
        <v>485</v>
      </c>
      <c r="B341" s="8" t="s">
        <v>283</v>
      </c>
      <c r="C341" s="8" t="s">
        <v>343</v>
      </c>
      <c r="D341" s="8" t="s">
        <v>1005</v>
      </c>
      <c r="E341" s="8">
        <v>1</v>
      </c>
    </row>
    <row r="342" spans="1:5" ht="24.75" x14ac:dyDescent="0.25">
      <c r="A342" s="8" t="s">
        <v>485</v>
      </c>
      <c r="B342" s="8" t="s">
        <v>283</v>
      </c>
      <c r="C342" s="8" t="s">
        <v>343</v>
      </c>
      <c r="D342" s="8" t="s">
        <v>1006</v>
      </c>
      <c r="E342" s="8">
        <v>1</v>
      </c>
    </row>
    <row r="343" spans="1:5" ht="24.75" x14ac:dyDescent="0.25">
      <c r="A343" s="8" t="s">
        <v>485</v>
      </c>
      <c r="B343" s="8" t="s">
        <v>283</v>
      </c>
      <c r="C343" s="8" t="s">
        <v>343</v>
      </c>
      <c r="D343" s="8" t="s">
        <v>1007</v>
      </c>
      <c r="E343" s="8">
        <v>1</v>
      </c>
    </row>
    <row r="344" spans="1:5" ht="24.75" x14ac:dyDescent="0.25">
      <c r="A344" s="8" t="s">
        <v>485</v>
      </c>
      <c r="B344" s="8" t="s">
        <v>283</v>
      </c>
      <c r="C344" s="8" t="s">
        <v>343</v>
      </c>
      <c r="D344" s="8" t="s">
        <v>1008</v>
      </c>
      <c r="E344" s="8">
        <v>1</v>
      </c>
    </row>
    <row r="345" spans="1:5" ht="24.75" x14ac:dyDescent="0.25">
      <c r="A345" s="8" t="s">
        <v>485</v>
      </c>
      <c r="B345" s="8" t="s">
        <v>283</v>
      </c>
      <c r="C345" s="8" t="s">
        <v>343</v>
      </c>
      <c r="D345" s="8" t="s">
        <v>1009</v>
      </c>
      <c r="E345" s="8">
        <v>1</v>
      </c>
    </row>
    <row r="346" spans="1:5" ht="24.75" x14ac:dyDescent="0.25">
      <c r="A346" s="8" t="s">
        <v>485</v>
      </c>
      <c r="B346" s="8" t="s">
        <v>283</v>
      </c>
      <c r="C346" s="8" t="s">
        <v>343</v>
      </c>
      <c r="D346" s="8" t="s">
        <v>1010</v>
      </c>
      <c r="E346" s="8">
        <v>1</v>
      </c>
    </row>
    <row r="347" spans="1:5" ht="24.75" x14ac:dyDescent="0.25">
      <c r="A347" s="8" t="s">
        <v>485</v>
      </c>
      <c r="B347" s="8" t="s">
        <v>283</v>
      </c>
      <c r="C347" s="8" t="s">
        <v>343</v>
      </c>
      <c r="D347" s="8" t="s">
        <v>1011</v>
      </c>
      <c r="E347" s="8">
        <v>1</v>
      </c>
    </row>
    <row r="348" spans="1:5" ht="24.75" x14ac:dyDescent="0.25">
      <c r="A348" s="8" t="s">
        <v>485</v>
      </c>
      <c r="B348" s="8" t="s">
        <v>283</v>
      </c>
      <c r="C348" s="8" t="s">
        <v>343</v>
      </c>
      <c r="D348" s="8" t="s">
        <v>1012</v>
      </c>
      <c r="E348" s="8">
        <v>1</v>
      </c>
    </row>
    <row r="349" spans="1:5" ht="24.75" x14ac:dyDescent="0.25">
      <c r="A349" s="8" t="s">
        <v>485</v>
      </c>
      <c r="B349" s="8" t="s">
        <v>283</v>
      </c>
      <c r="C349" s="8" t="s">
        <v>343</v>
      </c>
      <c r="D349" s="8" t="s">
        <v>1013</v>
      </c>
      <c r="E349" s="8">
        <v>1</v>
      </c>
    </row>
    <row r="350" spans="1:5" ht="24.75" x14ac:dyDescent="0.25">
      <c r="A350" s="8" t="s">
        <v>485</v>
      </c>
      <c r="B350" s="8" t="s">
        <v>283</v>
      </c>
      <c r="C350" s="8" t="s">
        <v>343</v>
      </c>
      <c r="D350" s="8" t="s">
        <v>1014</v>
      </c>
      <c r="E350" s="8">
        <v>1</v>
      </c>
    </row>
    <row r="351" spans="1:5" ht="24.75" x14ac:dyDescent="0.25">
      <c r="A351" s="8" t="s">
        <v>485</v>
      </c>
      <c r="B351" s="8" t="s">
        <v>283</v>
      </c>
      <c r="C351" s="8" t="s">
        <v>343</v>
      </c>
      <c r="D351" s="8" t="s">
        <v>1015</v>
      </c>
      <c r="E351" s="8">
        <v>1</v>
      </c>
    </row>
    <row r="352" spans="1:5" ht="24.75" x14ac:dyDescent="0.25">
      <c r="A352" s="8" t="s">
        <v>485</v>
      </c>
      <c r="B352" s="8" t="s">
        <v>283</v>
      </c>
      <c r="C352" s="8" t="s">
        <v>343</v>
      </c>
      <c r="D352" s="8" t="s">
        <v>1016</v>
      </c>
      <c r="E352" s="8">
        <v>1</v>
      </c>
    </row>
    <row r="353" spans="1:5" ht="24.75" x14ac:dyDescent="0.25">
      <c r="A353" s="8" t="s">
        <v>485</v>
      </c>
      <c r="B353" s="8" t="s">
        <v>283</v>
      </c>
      <c r="C353" s="8" t="s">
        <v>343</v>
      </c>
      <c r="D353" s="8" t="s">
        <v>1017</v>
      </c>
      <c r="E353" s="8">
        <v>1</v>
      </c>
    </row>
    <row r="354" spans="1:5" ht="24.75" x14ac:dyDescent="0.25">
      <c r="A354" s="8" t="s">
        <v>485</v>
      </c>
      <c r="B354" s="8" t="s">
        <v>283</v>
      </c>
      <c r="C354" s="8" t="s">
        <v>343</v>
      </c>
      <c r="D354" s="8" t="s">
        <v>1018</v>
      </c>
      <c r="E354" s="8">
        <v>1</v>
      </c>
    </row>
    <row r="355" spans="1:5" ht="24.75" x14ac:dyDescent="0.25">
      <c r="A355" s="8" t="s">
        <v>485</v>
      </c>
      <c r="B355" s="8" t="s">
        <v>283</v>
      </c>
      <c r="C355" s="8" t="s">
        <v>343</v>
      </c>
      <c r="D355" s="8" t="s">
        <v>1019</v>
      </c>
      <c r="E355" s="8">
        <v>1</v>
      </c>
    </row>
    <row r="356" spans="1:5" ht="24.75" x14ac:dyDescent="0.25">
      <c r="A356" s="8" t="s">
        <v>485</v>
      </c>
      <c r="B356" s="8" t="s">
        <v>283</v>
      </c>
      <c r="C356" s="8" t="s">
        <v>343</v>
      </c>
      <c r="D356" s="8" t="s">
        <v>1020</v>
      </c>
      <c r="E356" s="8">
        <v>1</v>
      </c>
    </row>
    <row r="357" spans="1:5" ht="24.75" x14ac:dyDescent="0.25">
      <c r="A357" s="8" t="s">
        <v>485</v>
      </c>
      <c r="B357" s="8" t="s">
        <v>283</v>
      </c>
      <c r="C357" s="8" t="s">
        <v>343</v>
      </c>
      <c r="D357" s="8" t="s">
        <v>1021</v>
      </c>
      <c r="E357" s="8">
        <v>1</v>
      </c>
    </row>
    <row r="358" spans="1:5" ht="24.75" x14ac:dyDescent="0.25">
      <c r="A358" s="8" t="s">
        <v>485</v>
      </c>
      <c r="B358" s="8" t="s">
        <v>283</v>
      </c>
      <c r="C358" s="8" t="s">
        <v>343</v>
      </c>
      <c r="D358" s="8" t="s">
        <v>1022</v>
      </c>
      <c r="E358" s="8">
        <v>1</v>
      </c>
    </row>
    <row r="359" spans="1:5" ht="24.75" x14ac:dyDescent="0.25">
      <c r="A359" s="8" t="s">
        <v>485</v>
      </c>
      <c r="B359" s="8" t="s">
        <v>283</v>
      </c>
      <c r="C359" s="8" t="s">
        <v>343</v>
      </c>
      <c r="D359" s="8" t="s">
        <v>1023</v>
      </c>
      <c r="E359" s="8">
        <v>1</v>
      </c>
    </row>
    <row r="360" spans="1:5" ht="24.75" x14ac:dyDescent="0.25">
      <c r="A360" s="8" t="s">
        <v>485</v>
      </c>
      <c r="B360" s="8" t="s">
        <v>283</v>
      </c>
      <c r="C360" s="8" t="s">
        <v>343</v>
      </c>
      <c r="D360" s="8" t="s">
        <v>1024</v>
      </c>
      <c r="E360" s="8">
        <v>1</v>
      </c>
    </row>
    <row r="361" spans="1:5" ht="24.75" x14ac:dyDescent="0.25">
      <c r="A361" s="8" t="s">
        <v>485</v>
      </c>
      <c r="B361" s="8" t="s">
        <v>283</v>
      </c>
      <c r="C361" s="8" t="s">
        <v>343</v>
      </c>
      <c r="D361" s="8" t="s">
        <v>1025</v>
      </c>
      <c r="E361" s="8">
        <v>1</v>
      </c>
    </row>
    <row r="362" spans="1:5" ht="24.75" x14ac:dyDescent="0.25">
      <c r="A362" s="8" t="s">
        <v>485</v>
      </c>
      <c r="B362" s="8" t="s">
        <v>283</v>
      </c>
      <c r="C362" s="8" t="s">
        <v>343</v>
      </c>
      <c r="D362" s="8" t="s">
        <v>1026</v>
      </c>
      <c r="E362" s="8">
        <v>1</v>
      </c>
    </row>
    <row r="363" spans="1:5" ht="24.75" x14ac:dyDescent="0.25">
      <c r="A363" s="8" t="s">
        <v>485</v>
      </c>
      <c r="B363" s="8" t="s">
        <v>283</v>
      </c>
      <c r="C363" s="8" t="s">
        <v>343</v>
      </c>
      <c r="D363" s="8" t="s">
        <v>1027</v>
      </c>
      <c r="E363" s="8">
        <v>1</v>
      </c>
    </row>
    <row r="364" spans="1:5" ht="24.75" x14ac:dyDescent="0.25">
      <c r="A364" s="8" t="s">
        <v>485</v>
      </c>
      <c r="B364" s="8" t="s">
        <v>283</v>
      </c>
      <c r="C364" s="8" t="s">
        <v>343</v>
      </c>
      <c r="D364" s="8" t="s">
        <v>1028</v>
      </c>
      <c r="E364" s="8">
        <v>1</v>
      </c>
    </row>
    <row r="365" spans="1:5" ht="24.75" x14ac:dyDescent="0.25">
      <c r="A365" s="8" t="s">
        <v>485</v>
      </c>
      <c r="B365" s="8" t="s">
        <v>283</v>
      </c>
      <c r="C365" s="8" t="s">
        <v>343</v>
      </c>
      <c r="D365" s="8" t="s">
        <v>1029</v>
      </c>
      <c r="E365" s="8">
        <v>1</v>
      </c>
    </row>
    <row r="366" spans="1:5" ht="24.75" x14ac:dyDescent="0.25">
      <c r="A366" s="8" t="s">
        <v>485</v>
      </c>
      <c r="B366" s="8" t="s">
        <v>283</v>
      </c>
      <c r="C366" s="8" t="s">
        <v>343</v>
      </c>
      <c r="D366" s="8" t="s">
        <v>1030</v>
      </c>
      <c r="E366" s="8">
        <v>1</v>
      </c>
    </row>
    <row r="367" spans="1:5" ht="24.75" x14ac:dyDescent="0.25">
      <c r="A367" s="8" t="s">
        <v>485</v>
      </c>
      <c r="B367" s="8" t="s">
        <v>283</v>
      </c>
      <c r="C367" s="8" t="s">
        <v>343</v>
      </c>
      <c r="D367" s="8" t="s">
        <v>1031</v>
      </c>
      <c r="E367" s="8">
        <v>1</v>
      </c>
    </row>
    <row r="368" spans="1:5" ht="24.75" x14ac:dyDescent="0.25">
      <c r="A368" s="8" t="s">
        <v>485</v>
      </c>
      <c r="B368" s="8" t="s">
        <v>283</v>
      </c>
      <c r="C368" s="8" t="s">
        <v>343</v>
      </c>
      <c r="D368" s="8" t="s">
        <v>1032</v>
      </c>
      <c r="E368" s="8">
        <v>1</v>
      </c>
    </row>
    <row r="369" spans="1:5" ht="24.75" x14ac:dyDescent="0.25">
      <c r="A369" s="8" t="s">
        <v>485</v>
      </c>
      <c r="B369" s="8" t="s">
        <v>283</v>
      </c>
      <c r="C369" s="8" t="s">
        <v>343</v>
      </c>
      <c r="D369" s="8" t="s">
        <v>1033</v>
      </c>
      <c r="E369" s="8">
        <v>1</v>
      </c>
    </row>
    <row r="370" spans="1:5" ht="24.75" x14ac:dyDescent="0.25">
      <c r="A370" s="8" t="s">
        <v>485</v>
      </c>
      <c r="B370" s="8" t="s">
        <v>283</v>
      </c>
      <c r="C370" s="8" t="s">
        <v>343</v>
      </c>
      <c r="D370" s="8" t="s">
        <v>1034</v>
      </c>
      <c r="E370" s="8">
        <v>1</v>
      </c>
    </row>
    <row r="371" spans="1:5" ht="24.75" x14ac:dyDescent="0.25">
      <c r="A371" s="8" t="s">
        <v>485</v>
      </c>
      <c r="B371" s="8" t="s">
        <v>283</v>
      </c>
      <c r="C371" s="8" t="s">
        <v>343</v>
      </c>
      <c r="D371" s="8" t="s">
        <v>1035</v>
      </c>
      <c r="E371" s="8">
        <v>1</v>
      </c>
    </row>
    <row r="372" spans="1:5" ht="24.75" x14ac:dyDescent="0.25">
      <c r="A372" s="8" t="s">
        <v>485</v>
      </c>
      <c r="B372" s="8" t="s">
        <v>283</v>
      </c>
      <c r="C372" s="8" t="s">
        <v>343</v>
      </c>
      <c r="D372" s="8" t="s">
        <v>1036</v>
      </c>
      <c r="E372" s="8">
        <v>1</v>
      </c>
    </row>
    <row r="373" spans="1:5" ht="24.75" x14ac:dyDescent="0.25">
      <c r="A373" s="8" t="s">
        <v>485</v>
      </c>
      <c r="B373" s="8" t="s">
        <v>283</v>
      </c>
      <c r="C373" s="8" t="s">
        <v>343</v>
      </c>
      <c r="D373" s="8" t="s">
        <v>1037</v>
      </c>
      <c r="E373" s="8">
        <v>1</v>
      </c>
    </row>
    <row r="374" spans="1:5" ht="24.75" x14ac:dyDescent="0.25">
      <c r="A374" s="8" t="s">
        <v>485</v>
      </c>
      <c r="B374" s="8" t="s">
        <v>283</v>
      </c>
      <c r="C374" s="8" t="s">
        <v>343</v>
      </c>
      <c r="D374" s="8" t="s">
        <v>1038</v>
      </c>
      <c r="E374" s="8">
        <v>1</v>
      </c>
    </row>
    <row r="375" spans="1:5" ht="24.75" x14ac:dyDescent="0.25">
      <c r="A375" s="8" t="s">
        <v>485</v>
      </c>
      <c r="B375" s="8" t="s">
        <v>283</v>
      </c>
      <c r="C375" s="8" t="s">
        <v>343</v>
      </c>
      <c r="D375" s="8" t="s">
        <v>1039</v>
      </c>
      <c r="E375" s="8">
        <v>1</v>
      </c>
    </row>
    <row r="376" spans="1:5" ht="24.75" x14ac:dyDescent="0.25">
      <c r="A376" s="8" t="s">
        <v>485</v>
      </c>
      <c r="B376" s="8" t="s">
        <v>283</v>
      </c>
      <c r="C376" s="8" t="s">
        <v>343</v>
      </c>
      <c r="D376" s="8" t="s">
        <v>1040</v>
      </c>
      <c r="E376" s="8">
        <v>1</v>
      </c>
    </row>
    <row r="377" spans="1:5" ht="24.75" x14ac:dyDescent="0.25">
      <c r="A377" s="8" t="s">
        <v>485</v>
      </c>
      <c r="B377" s="8" t="s">
        <v>283</v>
      </c>
      <c r="C377" s="8" t="s">
        <v>343</v>
      </c>
      <c r="D377" s="8" t="s">
        <v>1041</v>
      </c>
      <c r="E377" s="8">
        <v>1</v>
      </c>
    </row>
    <row r="378" spans="1:5" ht="24.75" x14ac:dyDescent="0.25">
      <c r="A378" s="8" t="s">
        <v>485</v>
      </c>
      <c r="B378" s="8" t="s">
        <v>283</v>
      </c>
      <c r="C378" s="8" t="s">
        <v>343</v>
      </c>
      <c r="D378" s="8" t="s">
        <v>1042</v>
      </c>
      <c r="E378" s="8">
        <v>1</v>
      </c>
    </row>
    <row r="379" spans="1:5" ht="24.75" x14ac:dyDescent="0.25">
      <c r="A379" s="8" t="s">
        <v>485</v>
      </c>
      <c r="B379" s="8" t="s">
        <v>283</v>
      </c>
      <c r="C379" s="8" t="s">
        <v>343</v>
      </c>
      <c r="D379" s="8" t="s">
        <v>1043</v>
      </c>
      <c r="E379" s="8">
        <v>1</v>
      </c>
    </row>
    <row r="380" spans="1:5" ht="24.75" x14ac:dyDescent="0.25">
      <c r="A380" s="8" t="s">
        <v>485</v>
      </c>
      <c r="B380" s="8" t="s">
        <v>283</v>
      </c>
      <c r="C380" s="8" t="s">
        <v>343</v>
      </c>
      <c r="D380" s="8" t="s">
        <v>1044</v>
      </c>
      <c r="E380" s="8">
        <v>1</v>
      </c>
    </row>
    <row r="381" spans="1:5" ht="24.75" x14ac:dyDescent="0.25">
      <c r="A381" s="8" t="s">
        <v>485</v>
      </c>
      <c r="B381" s="8" t="s">
        <v>283</v>
      </c>
      <c r="C381" s="8" t="s">
        <v>343</v>
      </c>
      <c r="D381" s="8" t="s">
        <v>1045</v>
      </c>
      <c r="E381" s="8">
        <v>1</v>
      </c>
    </row>
    <row r="382" spans="1:5" ht="24.75" x14ac:dyDescent="0.25">
      <c r="A382" s="8" t="s">
        <v>485</v>
      </c>
      <c r="B382" s="8" t="s">
        <v>283</v>
      </c>
      <c r="C382" s="8" t="s">
        <v>343</v>
      </c>
      <c r="D382" s="8" t="s">
        <v>1046</v>
      </c>
      <c r="E382" s="8">
        <v>1</v>
      </c>
    </row>
    <row r="383" spans="1:5" ht="24.75" x14ac:dyDescent="0.25">
      <c r="A383" s="8" t="s">
        <v>485</v>
      </c>
      <c r="B383" s="8" t="s">
        <v>283</v>
      </c>
      <c r="C383" s="8" t="s">
        <v>343</v>
      </c>
      <c r="D383" s="8" t="s">
        <v>1047</v>
      </c>
      <c r="E383" s="8">
        <v>1</v>
      </c>
    </row>
    <row r="384" spans="1:5" ht="24.75" x14ac:dyDescent="0.25">
      <c r="A384" s="8" t="s">
        <v>485</v>
      </c>
      <c r="B384" s="8" t="s">
        <v>283</v>
      </c>
      <c r="C384" s="8" t="s">
        <v>343</v>
      </c>
      <c r="D384" s="8" t="s">
        <v>1048</v>
      </c>
      <c r="E384" s="8">
        <v>1</v>
      </c>
    </row>
    <row r="385" spans="1:5" ht="24.75" x14ac:dyDescent="0.25">
      <c r="A385" s="8" t="s">
        <v>485</v>
      </c>
      <c r="B385" s="8" t="s">
        <v>283</v>
      </c>
      <c r="C385" s="8" t="s">
        <v>343</v>
      </c>
      <c r="D385" s="8" t="s">
        <v>1049</v>
      </c>
      <c r="E385" s="8">
        <v>1</v>
      </c>
    </row>
    <row r="386" spans="1:5" ht="24.75" x14ac:dyDescent="0.25">
      <c r="A386" s="8" t="s">
        <v>485</v>
      </c>
      <c r="B386" s="8" t="s">
        <v>283</v>
      </c>
      <c r="C386" s="8" t="s">
        <v>343</v>
      </c>
      <c r="D386" s="8" t="s">
        <v>1050</v>
      </c>
      <c r="E386" s="8">
        <v>1</v>
      </c>
    </row>
    <row r="387" spans="1:5" ht="24.75" x14ac:dyDescent="0.25">
      <c r="A387" s="8" t="s">
        <v>485</v>
      </c>
      <c r="B387" s="8" t="s">
        <v>283</v>
      </c>
      <c r="C387" s="8" t="s">
        <v>343</v>
      </c>
      <c r="D387" s="8" t="s">
        <v>1051</v>
      </c>
      <c r="E387" s="8">
        <v>1</v>
      </c>
    </row>
    <row r="388" spans="1:5" ht="24.75" x14ac:dyDescent="0.25">
      <c r="A388" s="8" t="s">
        <v>485</v>
      </c>
      <c r="B388" s="8" t="s">
        <v>283</v>
      </c>
      <c r="C388" s="8" t="s">
        <v>343</v>
      </c>
      <c r="D388" s="8" t="s">
        <v>1052</v>
      </c>
      <c r="E388" s="8">
        <v>1</v>
      </c>
    </row>
    <row r="389" spans="1:5" ht="24.75" x14ac:dyDescent="0.25">
      <c r="A389" s="8" t="s">
        <v>485</v>
      </c>
      <c r="B389" s="8" t="s">
        <v>283</v>
      </c>
      <c r="C389" s="8" t="s">
        <v>343</v>
      </c>
      <c r="D389" s="8" t="s">
        <v>1053</v>
      </c>
      <c r="E389" s="8">
        <v>1</v>
      </c>
    </row>
    <row r="390" spans="1:5" ht="24.75" x14ac:dyDescent="0.25">
      <c r="A390" s="8" t="s">
        <v>485</v>
      </c>
      <c r="B390" s="8" t="s">
        <v>283</v>
      </c>
      <c r="C390" s="8" t="s">
        <v>343</v>
      </c>
      <c r="D390" s="8" t="s">
        <v>1054</v>
      </c>
      <c r="E390" s="8">
        <v>1</v>
      </c>
    </row>
    <row r="391" spans="1:5" ht="24.75" x14ac:dyDescent="0.25">
      <c r="A391" s="8" t="s">
        <v>485</v>
      </c>
      <c r="B391" s="8" t="s">
        <v>283</v>
      </c>
      <c r="C391" s="8" t="s">
        <v>343</v>
      </c>
      <c r="D391" s="8" t="s">
        <v>1055</v>
      </c>
      <c r="E391" s="8">
        <v>1</v>
      </c>
    </row>
    <row r="392" spans="1:5" ht="24.75" x14ac:dyDescent="0.25">
      <c r="A392" s="8" t="s">
        <v>485</v>
      </c>
      <c r="B392" s="8" t="s">
        <v>283</v>
      </c>
      <c r="C392" s="8" t="s">
        <v>343</v>
      </c>
      <c r="D392" s="8" t="s">
        <v>1056</v>
      </c>
      <c r="E392" s="8">
        <v>1</v>
      </c>
    </row>
    <row r="393" spans="1:5" ht="24.75" x14ac:dyDescent="0.25">
      <c r="A393" s="8" t="s">
        <v>485</v>
      </c>
      <c r="B393" s="8" t="s">
        <v>283</v>
      </c>
      <c r="C393" s="8" t="s">
        <v>343</v>
      </c>
      <c r="D393" s="8" t="s">
        <v>1057</v>
      </c>
      <c r="E393" s="8">
        <v>1</v>
      </c>
    </row>
    <row r="394" spans="1:5" ht="24.75" x14ac:dyDescent="0.25">
      <c r="A394" s="8" t="s">
        <v>485</v>
      </c>
      <c r="B394" s="8" t="s">
        <v>283</v>
      </c>
      <c r="C394" s="8" t="s">
        <v>343</v>
      </c>
      <c r="D394" s="8" t="s">
        <v>1058</v>
      </c>
      <c r="E394" s="8">
        <v>1</v>
      </c>
    </row>
    <row r="395" spans="1:5" ht="24.75" x14ac:dyDescent="0.25">
      <c r="A395" s="8" t="s">
        <v>485</v>
      </c>
      <c r="B395" s="8" t="s">
        <v>283</v>
      </c>
      <c r="C395" s="8" t="s">
        <v>343</v>
      </c>
      <c r="D395" s="8" t="s">
        <v>1059</v>
      </c>
      <c r="E395" s="8">
        <v>1</v>
      </c>
    </row>
    <row r="396" spans="1:5" ht="24.75" x14ac:dyDescent="0.25">
      <c r="A396" s="8" t="s">
        <v>485</v>
      </c>
      <c r="B396" s="8" t="s">
        <v>283</v>
      </c>
      <c r="C396" s="8" t="s">
        <v>343</v>
      </c>
      <c r="D396" s="8" t="s">
        <v>1060</v>
      </c>
      <c r="E396" s="8">
        <v>1</v>
      </c>
    </row>
    <row r="397" spans="1:5" ht="24.75" x14ac:dyDescent="0.25">
      <c r="A397" s="8" t="s">
        <v>485</v>
      </c>
      <c r="B397" s="8" t="s">
        <v>283</v>
      </c>
      <c r="C397" s="8" t="s">
        <v>343</v>
      </c>
      <c r="D397" s="8" t="s">
        <v>1061</v>
      </c>
      <c r="E397" s="8">
        <v>1</v>
      </c>
    </row>
    <row r="398" spans="1:5" ht="24.75" x14ac:dyDescent="0.25">
      <c r="A398" s="8" t="s">
        <v>485</v>
      </c>
      <c r="B398" s="8" t="s">
        <v>283</v>
      </c>
      <c r="C398" s="8" t="s">
        <v>343</v>
      </c>
      <c r="D398" s="8" t="s">
        <v>1062</v>
      </c>
      <c r="E398" s="8">
        <v>1</v>
      </c>
    </row>
    <row r="399" spans="1:5" ht="24.75" x14ac:dyDescent="0.25">
      <c r="A399" s="8" t="s">
        <v>485</v>
      </c>
      <c r="B399" s="8" t="s">
        <v>283</v>
      </c>
      <c r="C399" s="8" t="s">
        <v>343</v>
      </c>
      <c r="D399" s="8" t="s">
        <v>1063</v>
      </c>
      <c r="E399" s="8">
        <v>1</v>
      </c>
    </row>
    <row r="400" spans="1:5" ht="24.75" x14ac:dyDescent="0.25">
      <c r="A400" s="8" t="s">
        <v>485</v>
      </c>
      <c r="B400" s="8" t="s">
        <v>283</v>
      </c>
      <c r="C400" s="8" t="s">
        <v>343</v>
      </c>
      <c r="D400" s="8" t="s">
        <v>1064</v>
      </c>
      <c r="E400" s="8">
        <v>1</v>
      </c>
    </row>
    <row r="401" spans="1:5" ht="24.75" x14ac:dyDescent="0.25">
      <c r="A401" s="8" t="s">
        <v>485</v>
      </c>
      <c r="B401" s="8" t="s">
        <v>283</v>
      </c>
      <c r="C401" s="8" t="s">
        <v>343</v>
      </c>
      <c r="D401" s="8" t="s">
        <v>1065</v>
      </c>
      <c r="E401" s="8">
        <v>1</v>
      </c>
    </row>
    <row r="402" spans="1:5" ht="24.75" x14ac:dyDescent="0.25">
      <c r="A402" s="8" t="s">
        <v>485</v>
      </c>
      <c r="B402" s="8" t="s">
        <v>283</v>
      </c>
      <c r="C402" s="8" t="s">
        <v>343</v>
      </c>
      <c r="D402" s="8" t="s">
        <v>1066</v>
      </c>
      <c r="E402" s="8">
        <v>1</v>
      </c>
    </row>
    <row r="403" spans="1:5" ht="24.75" x14ac:dyDescent="0.25">
      <c r="A403" s="8" t="s">
        <v>485</v>
      </c>
      <c r="B403" s="8" t="s">
        <v>283</v>
      </c>
      <c r="C403" s="8" t="s">
        <v>343</v>
      </c>
      <c r="D403" s="8" t="s">
        <v>1067</v>
      </c>
      <c r="E403" s="8">
        <v>1</v>
      </c>
    </row>
    <row r="404" spans="1:5" ht="24.75" x14ac:dyDescent="0.25">
      <c r="A404" s="8" t="s">
        <v>485</v>
      </c>
      <c r="B404" s="8" t="s">
        <v>283</v>
      </c>
      <c r="C404" s="8" t="s">
        <v>343</v>
      </c>
      <c r="D404" s="8" t="s">
        <v>1068</v>
      </c>
      <c r="E404" s="8">
        <v>1</v>
      </c>
    </row>
    <row r="405" spans="1:5" ht="24.75" x14ac:dyDescent="0.25">
      <c r="A405" s="8" t="s">
        <v>485</v>
      </c>
      <c r="B405" s="8" t="s">
        <v>283</v>
      </c>
      <c r="C405" s="8" t="s">
        <v>343</v>
      </c>
      <c r="D405" s="8" t="s">
        <v>1069</v>
      </c>
      <c r="E405" s="8">
        <v>1</v>
      </c>
    </row>
    <row r="406" spans="1:5" ht="24.75" x14ac:dyDescent="0.25">
      <c r="A406" s="8" t="s">
        <v>485</v>
      </c>
      <c r="B406" s="8" t="s">
        <v>283</v>
      </c>
      <c r="C406" s="8" t="s">
        <v>343</v>
      </c>
      <c r="D406" s="8" t="s">
        <v>1070</v>
      </c>
      <c r="E406" s="8">
        <v>1</v>
      </c>
    </row>
    <row r="407" spans="1:5" ht="24.75" x14ac:dyDescent="0.25">
      <c r="A407" s="8" t="s">
        <v>485</v>
      </c>
      <c r="B407" s="8" t="s">
        <v>283</v>
      </c>
      <c r="C407" s="8" t="s">
        <v>343</v>
      </c>
      <c r="D407" s="8" t="s">
        <v>1071</v>
      </c>
      <c r="E407" s="8">
        <v>1</v>
      </c>
    </row>
    <row r="408" spans="1:5" ht="24.75" x14ac:dyDescent="0.25">
      <c r="A408" s="8" t="s">
        <v>485</v>
      </c>
      <c r="B408" s="8" t="s">
        <v>283</v>
      </c>
      <c r="C408" s="8" t="s">
        <v>343</v>
      </c>
      <c r="D408" s="8" t="s">
        <v>1072</v>
      </c>
      <c r="E408" s="8">
        <v>1</v>
      </c>
    </row>
    <row r="409" spans="1:5" ht="24.75" x14ac:dyDescent="0.25">
      <c r="A409" s="8" t="s">
        <v>485</v>
      </c>
      <c r="B409" s="8" t="s">
        <v>283</v>
      </c>
      <c r="C409" s="8" t="s">
        <v>343</v>
      </c>
      <c r="D409" s="8" t="s">
        <v>1073</v>
      </c>
      <c r="E409" s="8">
        <v>1</v>
      </c>
    </row>
    <row r="410" spans="1:5" ht="24.75" x14ac:dyDescent="0.25">
      <c r="A410" s="8" t="s">
        <v>485</v>
      </c>
      <c r="B410" s="8" t="s">
        <v>283</v>
      </c>
      <c r="C410" s="8" t="s">
        <v>343</v>
      </c>
      <c r="D410" s="8" t="s">
        <v>1074</v>
      </c>
      <c r="E410" s="8">
        <v>1</v>
      </c>
    </row>
    <row r="411" spans="1:5" ht="24.75" x14ac:dyDescent="0.25">
      <c r="A411" s="8" t="s">
        <v>485</v>
      </c>
      <c r="B411" s="8" t="s">
        <v>283</v>
      </c>
      <c r="C411" s="8" t="s">
        <v>343</v>
      </c>
      <c r="D411" s="8" t="s">
        <v>1075</v>
      </c>
      <c r="E411" s="8">
        <v>1</v>
      </c>
    </row>
    <row r="412" spans="1:5" ht="24.75" x14ac:dyDescent="0.25">
      <c r="A412" s="8" t="s">
        <v>485</v>
      </c>
      <c r="B412" s="8" t="s">
        <v>283</v>
      </c>
      <c r="C412" s="8" t="s">
        <v>343</v>
      </c>
      <c r="D412" s="8" t="s">
        <v>1076</v>
      </c>
      <c r="E412" s="8">
        <v>1</v>
      </c>
    </row>
    <row r="413" spans="1:5" ht="24.75" x14ac:dyDescent="0.25">
      <c r="A413" s="8" t="s">
        <v>485</v>
      </c>
      <c r="B413" s="8" t="s">
        <v>283</v>
      </c>
      <c r="C413" s="8" t="s">
        <v>343</v>
      </c>
      <c r="D413" s="8" t="s">
        <v>1077</v>
      </c>
      <c r="E413" s="8">
        <v>1</v>
      </c>
    </row>
    <row r="414" spans="1:5" ht="24.75" x14ac:dyDescent="0.25">
      <c r="A414" s="8" t="s">
        <v>485</v>
      </c>
      <c r="B414" s="8" t="s">
        <v>283</v>
      </c>
      <c r="C414" s="8" t="s">
        <v>343</v>
      </c>
      <c r="D414" s="8" t="s">
        <v>1078</v>
      </c>
      <c r="E414" s="8">
        <v>1</v>
      </c>
    </row>
    <row r="415" spans="1:5" ht="24.75" x14ac:dyDescent="0.25">
      <c r="A415" s="8" t="s">
        <v>485</v>
      </c>
      <c r="B415" s="8" t="s">
        <v>283</v>
      </c>
      <c r="C415" s="8" t="s">
        <v>343</v>
      </c>
      <c r="D415" s="8" t="s">
        <v>1079</v>
      </c>
      <c r="E415" s="8">
        <v>1</v>
      </c>
    </row>
    <row r="416" spans="1:5" ht="24.75" x14ac:dyDescent="0.25">
      <c r="A416" s="8" t="s">
        <v>485</v>
      </c>
      <c r="B416" s="8" t="s">
        <v>283</v>
      </c>
      <c r="C416" s="8" t="s">
        <v>343</v>
      </c>
      <c r="D416" s="8" t="s">
        <v>1080</v>
      </c>
      <c r="E416" s="8">
        <v>1</v>
      </c>
    </row>
    <row r="417" spans="1:5" ht="24.75" x14ac:dyDescent="0.25">
      <c r="A417" s="8" t="s">
        <v>485</v>
      </c>
      <c r="B417" s="8" t="s">
        <v>283</v>
      </c>
      <c r="C417" s="8" t="s">
        <v>343</v>
      </c>
      <c r="D417" s="8" t="s">
        <v>1081</v>
      </c>
      <c r="E417" s="8">
        <v>1</v>
      </c>
    </row>
    <row r="418" spans="1:5" ht="24.75" x14ac:dyDescent="0.25">
      <c r="A418" s="8" t="s">
        <v>485</v>
      </c>
      <c r="B418" s="8" t="s">
        <v>283</v>
      </c>
      <c r="C418" s="8" t="s">
        <v>343</v>
      </c>
      <c r="D418" s="8" t="s">
        <v>1082</v>
      </c>
      <c r="E418" s="8">
        <v>1</v>
      </c>
    </row>
    <row r="419" spans="1:5" ht="24.75" x14ac:dyDescent="0.25">
      <c r="A419" s="8" t="s">
        <v>485</v>
      </c>
      <c r="B419" s="8" t="s">
        <v>283</v>
      </c>
      <c r="C419" s="8" t="s">
        <v>343</v>
      </c>
      <c r="D419" s="8" t="s">
        <v>1083</v>
      </c>
      <c r="E419" s="8">
        <v>1</v>
      </c>
    </row>
    <row r="420" spans="1:5" ht="24.75" x14ac:dyDescent="0.25">
      <c r="A420" s="8" t="s">
        <v>485</v>
      </c>
      <c r="B420" s="8" t="s">
        <v>283</v>
      </c>
      <c r="C420" s="8" t="s">
        <v>343</v>
      </c>
      <c r="D420" s="8" t="s">
        <v>1084</v>
      </c>
      <c r="E420" s="8">
        <v>1</v>
      </c>
    </row>
    <row r="421" spans="1:5" ht="24.75" x14ac:dyDescent="0.25">
      <c r="A421" s="8" t="s">
        <v>485</v>
      </c>
      <c r="B421" s="8" t="s">
        <v>283</v>
      </c>
      <c r="C421" s="8" t="s">
        <v>343</v>
      </c>
      <c r="D421" s="8" t="s">
        <v>1085</v>
      </c>
      <c r="E421" s="8">
        <v>1</v>
      </c>
    </row>
    <row r="422" spans="1:5" ht="24.75" x14ac:dyDescent="0.25">
      <c r="A422" s="8" t="s">
        <v>485</v>
      </c>
      <c r="B422" s="8" t="s">
        <v>283</v>
      </c>
      <c r="C422" s="8" t="s">
        <v>343</v>
      </c>
      <c r="D422" s="8" t="s">
        <v>1086</v>
      </c>
      <c r="E422" s="8">
        <v>1</v>
      </c>
    </row>
    <row r="423" spans="1:5" ht="24.75" x14ac:dyDescent="0.25">
      <c r="A423" s="8" t="s">
        <v>485</v>
      </c>
      <c r="B423" s="8" t="s">
        <v>283</v>
      </c>
      <c r="C423" s="8" t="s">
        <v>343</v>
      </c>
      <c r="D423" s="8" t="s">
        <v>1087</v>
      </c>
      <c r="E423" s="8">
        <v>1</v>
      </c>
    </row>
    <row r="424" spans="1:5" ht="24.75" x14ac:dyDescent="0.25">
      <c r="A424" s="8" t="s">
        <v>485</v>
      </c>
      <c r="B424" s="8" t="s">
        <v>283</v>
      </c>
      <c r="C424" s="8" t="s">
        <v>343</v>
      </c>
      <c r="D424" s="8" t="s">
        <v>1088</v>
      </c>
      <c r="E424" s="8">
        <v>1</v>
      </c>
    </row>
    <row r="425" spans="1:5" ht="24.75" x14ac:dyDescent="0.25">
      <c r="A425" s="8" t="s">
        <v>485</v>
      </c>
      <c r="B425" s="8" t="s">
        <v>283</v>
      </c>
      <c r="C425" s="8" t="s">
        <v>343</v>
      </c>
      <c r="D425" s="8" t="s">
        <v>1089</v>
      </c>
      <c r="E425" s="8">
        <v>1</v>
      </c>
    </row>
    <row r="426" spans="1:5" ht="24.75" x14ac:dyDescent="0.25">
      <c r="A426" s="8" t="s">
        <v>485</v>
      </c>
      <c r="B426" s="8" t="s">
        <v>283</v>
      </c>
      <c r="C426" s="8" t="s">
        <v>343</v>
      </c>
      <c r="D426" s="8" t="s">
        <v>1090</v>
      </c>
      <c r="E426" s="8">
        <v>1</v>
      </c>
    </row>
    <row r="427" spans="1:5" ht="24.75" x14ac:dyDescent="0.25">
      <c r="A427" s="8" t="s">
        <v>485</v>
      </c>
      <c r="B427" s="8" t="s">
        <v>283</v>
      </c>
      <c r="C427" s="8" t="s">
        <v>343</v>
      </c>
      <c r="D427" s="8" t="s">
        <v>1091</v>
      </c>
      <c r="E427" s="8">
        <v>1</v>
      </c>
    </row>
    <row r="428" spans="1:5" ht="24.75" x14ac:dyDescent="0.25">
      <c r="A428" s="8" t="s">
        <v>485</v>
      </c>
      <c r="B428" s="8" t="s">
        <v>283</v>
      </c>
      <c r="C428" s="8" t="s">
        <v>343</v>
      </c>
      <c r="D428" s="8" t="s">
        <v>1092</v>
      </c>
      <c r="E428" s="8">
        <v>1</v>
      </c>
    </row>
    <row r="429" spans="1:5" ht="24.75" x14ac:dyDescent="0.25">
      <c r="A429" s="8" t="s">
        <v>485</v>
      </c>
      <c r="B429" s="8" t="s">
        <v>283</v>
      </c>
      <c r="C429" s="8" t="s">
        <v>343</v>
      </c>
      <c r="D429" s="8" t="s">
        <v>1093</v>
      </c>
      <c r="E429" s="8">
        <v>1</v>
      </c>
    </row>
    <row r="430" spans="1:5" ht="24.75" x14ac:dyDescent="0.25">
      <c r="A430" s="8" t="s">
        <v>485</v>
      </c>
      <c r="B430" s="8" t="s">
        <v>283</v>
      </c>
      <c r="C430" s="8" t="s">
        <v>343</v>
      </c>
      <c r="D430" s="8" t="s">
        <v>1094</v>
      </c>
      <c r="E430" s="8">
        <v>1</v>
      </c>
    </row>
    <row r="431" spans="1:5" ht="24.75" x14ac:dyDescent="0.25">
      <c r="A431" s="8" t="s">
        <v>485</v>
      </c>
      <c r="B431" s="8" t="s">
        <v>283</v>
      </c>
      <c r="C431" s="8" t="s">
        <v>343</v>
      </c>
      <c r="D431" s="8" t="s">
        <v>1095</v>
      </c>
      <c r="E431" s="8">
        <v>1</v>
      </c>
    </row>
    <row r="432" spans="1:5" ht="24.75" x14ac:dyDescent="0.25">
      <c r="A432" s="8" t="s">
        <v>485</v>
      </c>
      <c r="B432" s="8" t="s">
        <v>283</v>
      </c>
      <c r="C432" s="8" t="s">
        <v>343</v>
      </c>
      <c r="D432" s="8" t="s">
        <v>1096</v>
      </c>
      <c r="E432" s="8">
        <v>1</v>
      </c>
    </row>
    <row r="433" spans="1:5" ht="24.75" x14ac:dyDescent="0.25">
      <c r="A433" s="8" t="s">
        <v>485</v>
      </c>
      <c r="B433" s="8" t="s">
        <v>283</v>
      </c>
      <c r="C433" s="8" t="s">
        <v>343</v>
      </c>
      <c r="D433" s="8" t="s">
        <v>1097</v>
      </c>
      <c r="E433" s="8">
        <v>1</v>
      </c>
    </row>
    <row r="434" spans="1:5" ht="24.75" x14ac:dyDescent="0.25">
      <c r="A434" s="8" t="s">
        <v>485</v>
      </c>
      <c r="B434" s="8" t="s">
        <v>283</v>
      </c>
      <c r="C434" s="8" t="s">
        <v>343</v>
      </c>
      <c r="D434" s="8" t="s">
        <v>1098</v>
      </c>
      <c r="E434" s="8">
        <v>1</v>
      </c>
    </row>
    <row r="435" spans="1:5" x14ac:dyDescent="0.25">
      <c r="A435" s="1" t="s">
        <v>276</v>
      </c>
      <c r="B435" s="1" t="s">
        <v>276</v>
      </c>
      <c r="C435" s="1">
        <f>SUBTOTAL(103,Elements13_1_251[Elemento])</f>
        <v>428</v>
      </c>
      <c r="D435" s="1" t="s">
        <v>276</v>
      </c>
      <c r="E435" s="1">
        <f>SUBTOTAL(109,Elements13_1_251[Totais:])</f>
        <v>428</v>
      </c>
    </row>
    <row r="438" spans="1:5" x14ac:dyDescent="0.25">
      <c r="A438" s="20" t="s">
        <v>114</v>
      </c>
      <c r="B438" s="20" t="s">
        <v>114</v>
      </c>
      <c r="C438" s="20" t="s">
        <v>114</v>
      </c>
      <c r="D438" s="20" t="s">
        <v>114</v>
      </c>
      <c r="E438" s="20" t="s">
        <v>114</v>
      </c>
    </row>
    <row r="439" spans="1:5" x14ac:dyDescent="0.25">
      <c r="A439" s="20" t="s">
        <v>114</v>
      </c>
      <c r="B439" s="20" t="s">
        <v>114</v>
      </c>
      <c r="C439" s="20" t="s">
        <v>114</v>
      </c>
      <c r="D439" s="20" t="s">
        <v>114</v>
      </c>
      <c r="E439" s="20" t="s">
        <v>114</v>
      </c>
    </row>
    <row r="441" spans="1:5" x14ac:dyDescent="0.25">
      <c r="A441" s="18" t="s">
        <v>341</v>
      </c>
      <c r="B441" s="18" t="s">
        <v>341</v>
      </c>
      <c r="C441" s="18" t="s">
        <v>341</v>
      </c>
      <c r="D441" s="18" t="s">
        <v>341</v>
      </c>
      <c r="E441" s="18" t="s">
        <v>341</v>
      </c>
    </row>
    <row r="442" spans="1:5" x14ac:dyDescent="0.25">
      <c r="A442" s="21" t="s">
        <v>276</v>
      </c>
      <c r="B442" s="21" t="s">
        <v>276</v>
      </c>
      <c r="C442" s="21" t="s">
        <v>276</v>
      </c>
      <c r="D442" s="21" t="s">
        <v>276</v>
      </c>
      <c r="E442" s="21" t="s">
        <v>276</v>
      </c>
    </row>
    <row r="443" spans="1:5" x14ac:dyDescent="0.25">
      <c r="A443" s="7" t="s">
        <v>480</v>
      </c>
      <c r="B443" s="7" t="s">
        <v>481</v>
      </c>
      <c r="C443" s="7" t="s">
        <v>482</v>
      </c>
      <c r="D443" s="7" t="s">
        <v>483</v>
      </c>
      <c r="E443" s="7" t="s">
        <v>484</v>
      </c>
    </row>
    <row r="444" spans="1:5" ht="24.75" x14ac:dyDescent="0.25">
      <c r="A444" s="8" t="s">
        <v>485</v>
      </c>
      <c r="B444" s="8" t="s">
        <v>283</v>
      </c>
      <c r="C444" s="8" t="s">
        <v>346</v>
      </c>
      <c r="D444" s="8" t="s">
        <v>1099</v>
      </c>
      <c r="E444" s="8">
        <v>1</v>
      </c>
    </row>
    <row r="445" spans="1:5" ht="24.75" x14ac:dyDescent="0.25">
      <c r="A445" s="8" t="s">
        <v>485</v>
      </c>
      <c r="B445" s="8" t="s">
        <v>283</v>
      </c>
      <c r="C445" s="8" t="s">
        <v>346</v>
      </c>
      <c r="D445" s="8" t="s">
        <v>1100</v>
      </c>
      <c r="E445" s="8">
        <v>1</v>
      </c>
    </row>
    <row r="446" spans="1:5" ht="24.75" x14ac:dyDescent="0.25">
      <c r="A446" s="8" t="s">
        <v>485</v>
      </c>
      <c r="B446" s="8" t="s">
        <v>283</v>
      </c>
      <c r="C446" s="8" t="s">
        <v>346</v>
      </c>
      <c r="D446" s="8" t="s">
        <v>1101</v>
      </c>
      <c r="E446" s="8">
        <v>1</v>
      </c>
    </row>
    <row r="447" spans="1:5" ht="24.75" x14ac:dyDescent="0.25">
      <c r="A447" s="8" t="s">
        <v>485</v>
      </c>
      <c r="B447" s="8" t="s">
        <v>283</v>
      </c>
      <c r="C447" s="8" t="s">
        <v>346</v>
      </c>
      <c r="D447" s="8" t="s">
        <v>1102</v>
      </c>
      <c r="E447" s="8">
        <v>1</v>
      </c>
    </row>
    <row r="448" spans="1:5" ht="24.75" x14ac:dyDescent="0.25">
      <c r="A448" s="8" t="s">
        <v>485</v>
      </c>
      <c r="B448" s="8" t="s">
        <v>283</v>
      </c>
      <c r="C448" s="8" t="s">
        <v>346</v>
      </c>
      <c r="D448" s="8" t="s">
        <v>1103</v>
      </c>
      <c r="E448" s="8">
        <v>1</v>
      </c>
    </row>
    <row r="449" spans="1:5" ht="24.75" x14ac:dyDescent="0.25">
      <c r="A449" s="8" t="s">
        <v>485</v>
      </c>
      <c r="B449" s="8" t="s">
        <v>283</v>
      </c>
      <c r="C449" s="8" t="s">
        <v>346</v>
      </c>
      <c r="D449" s="8" t="s">
        <v>1104</v>
      </c>
      <c r="E449" s="8">
        <v>1</v>
      </c>
    </row>
    <row r="450" spans="1:5" ht="24.75" x14ac:dyDescent="0.25">
      <c r="A450" s="8" t="s">
        <v>485</v>
      </c>
      <c r="B450" s="8" t="s">
        <v>283</v>
      </c>
      <c r="C450" s="8" t="s">
        <v>346</v>
      </c>
      <c r="D450" s="8" t="s">
        <v>1105</v>
      </c>
      <c r="E450" s="8">
        <v>1</v>
      </c>
    </row>
    <row r="451" spans="1:5" ht="24.75" x14ac:dyDescent="0.25">
      <c r="A451" s="8" t="s">
        <v>485</v>
      </c>
      <c r="B451" s="8" t="s">
        <v>283</v>
      </c>
      <c r="C451" s="8" t="s">
        <v>346</v>
      </c>
      <c r="D451" s="8" t="s">
        <v>1106</v>
      </c>
      <c r="E451" s="8">
        <v>1</v>
      </c>
    </row>
    <row r="452" spans="1:5" ht="24.75" x14ac:dyDescent="0.25">
      <c r="A452" s="8" t="s">
        <v>485</v>
      </c>
      <c r="B452" s="8" t="s">
        <v>283</v>
      </c>
      <c r="C452" s="8" t="s">
        <v>346</v>
      </c>
      <c r="D452" s="8" t="s">
        <v>1107</v>
      </c>
      <c r="E452" s="8">
        <v>1</v>
      </c>
    </row>
    <row r="453" spans="1:5" ht="24.75" x14ac:dyDescent="0.25">
      <c r="A453" s="8" t="s">
        <v>485</v>
      </c>
      <c r="B453" s="8" t="s">
        <v>283</v>
      </c>
      <c r="C453" s="8" t="s">
        <v>346</v>
      </c>
      <c r="D453" s="8" t="s">
        <v>1108</v>
      </c>
      <c r="E453" s="8">
        <v>1</v>
      </c>
    </row>
    <row r="454" spans="1:5" ht="24.75" x14ac:dyDescent="0.25">
      <c r="A454" s="8" t="s">
        <v>485</v>
      </c>
      <c r="B454" s="8" t="s">
        <v>283</v>
      </c>
      <c r="C454" s="8" t="s">
        <v>346</v>
      </c>
      <c r="D454" s="8" t="s">
        <v>1109</v>
      </c>
      <c r="E454" s="8">
        <v>1</v>
      </c>
    </row>
    <row r="455" spans="1:5" ht="24.75" x14ac:dyDescent="0.25">
      <c r="A455" s="8" t="s">
        <v>485</v>
      </c>
      <c r="B455" s="8" t="s">
        <v>283</v>
      </c>
      <c r="C455" s="8" t="s">
        <v>346</v>
      </c>
      <c r="D455" s="8" t="s">
        <v>1110</v>
      </c>
      <c r="E455" s="8">
        <v>1</v>
      </c>
    </row>
    <row r="456" spans="1:5" ht="24.75" x14ac:dyDescent="0.25">
      <c r="A456" s="8" t="s">
        <v>485</v>
      </c>
      <c r="B456" s="8" t="s">
        <v>283</v>
      </c>
      <c r="C456" s="8" t="s">
        <v>346</v>
      </c>
      <c r="D456" s="8" t="s">
        <v>1111</v>
      </c>
      <c r="E456" s="8">
        <v>1</v>
      </c>
    </row>
    <row r="457" spans="1:5" ht="24.75" x14ac:dyDescent="0.25">
      <c r="A457" s="8" t="s">
        <v>485</v>
      </c>
      <c r="B457" s="8" t="s">
        <v>283</v>
      </c>
      <c r="C457" s="8" t="s">
        <v>346</v>
      </c>
      <c r="D457" s="8" t="s">
        <v>1112</v>
      </c>
      <c r="E457" s="8">
        <v>1</v>
      </c>
    </row>
    <row r="458" spans="1:5" ht="24.75" x14ac:dyDescent="0.25">
      <c r="A458" s="8" t="s">
        <v>485</v>
      </c>
      <c r="B458" s="8" t="s">
        <v>283</v>
      </c>
      <c r="C458" s="8" t="s">
        <v>346</v>
      </c>
      <c r="D458" s="8" t="s">
        <v>1113</v>
      </c>
      <c r="E458" s="8">
        <v>1</v>
      </c>
    </row>
    <row r="459" spans="1:5" ht="24.75" x14ac:dyDescent="0.25">
      <c r="A459" s="8" t="s">
        <v>485</v>
      </c>
      <c r="B459" s="8" t="s">
        <v>283</v>
      </c>
      <c r="C459" s="8" t="s">
        <v>346</v>
      </c>
      <c r="D459" s="8" t="s">
        <v>1114</v>
      </c>
      <c r="E459" s="8">
        <v>1</v>
      </c>
    </row>
    <row r="460" spans="1:5" ht="24.75" x14ac:dyDescent="0.25">
      <c r="A460" s="8" t="s">
        <v>485</v>
      </c>
      <c r="B460" s="8" t="s">
        <v>283</v>
      </c>
      <c r="C460" s="8" t="s">
        <v>346</v>
      </c>
      <c r="D460" s="8" t="s">
        <v>1115</v>
      </c>
      <c r="E460" s="8">
        <v>1</v>
      </c>
    </row>
    <row r="461" spans="1:5" ht="24.75" x14ac:dyDescent="0.25">
      <c r="A461" s="8" t="s">
        <v>485</v>
      </c>
      <c r="B461" s="8" t="s">
        <v>283</v>
      </c>
      <c r="C461" s="8" t="s">
        <v>346</v>
      </c>
      <c r="D461" s="8" t="s">
        <v>1116</v>
      </c>
      <c r="E461" s="8">
        <v>1</v>
      </c>
    </row>
    <row r="462" spans="1:5" ht="24.75" x14ac:dyDescent="0.25">
      <c r="A462" s="8" t="s">
        <v>485</v>
      </c>
      <c r="B462" s="8" t="s">
        <v>283</v>
      </c>
      <c r="C462" s="8" t="s">
        <v>346</v>
      </c>
      <c r="D462" s="8" t="s">
        <v>1117</v>
      </c>
      <c r="E462" s="8">
        <v>1</v>
      </c>
    </row>
    <row r="463" spans="1:5" ht="24.75" x14ac:dyDescent="0.25">
      <c r="A463" s="8" t="s">
        <v>485</v>
      </c>
      <c r="B463" s="8" t="s">
        <v>283</v>
      </c>
      <c r="C463" s="8" t="s">
        <v>346</v>
      </c>
      <c r="D463" s="8" t="s">
        <v>1118</v>
      </c>
      <c r="E463" s="8">
        <v>1</v>
      </c>
    </row>
    <row r="464" spans="1:5" ht="24.75" x14ac:dyDescent="0.25">
      <c r="A464" s="8" t="s">
        <v>485</v>
      </c>
      <c r="B464" s="8" t="s">
        <v>283</v>
      </c>
      <c r="C464" s="8" t="s">
        <v>346</v>
      </c>
      <c r="D464" s="8" t="s">
        <v>1119</v>
      </c>
      <c r="E464" s="8">
        <v>1</v>
      </c>
    </row>
    <row r="465" spans="1:5" ht="24.75" x14ac:dyDescent="0.25">
      <c r="A465" s="8" t="s">
        <v>485</v>
      </c>
      <c r="B465" s="8" t="s">
        <v>283</v>
      </c>
      <c r="C465" s="8" t="s">
        <v>346</v>
      </c>
      <c r="D465" s="8" t="s">
        <v>1120</v>
      </c>
      <c r="E465" s="8">
        <v>1</v>
      </c>
    </row>
    <row r="466" spans="1:5" ht="24.75" x14ac:dyDescent="0.25">
      <c r="A466" s="8" t="s">
        <v>485</v>
      </c>
      <c r="B466" s="8" t="s">
        <v>283</v>
      </c>
      <c r="C466" s="8" t="s">
        <v>346</v>
      </c>
      <c r="D466" s="8" t="s">
        <v>1121</v>
      </c>
      <c r="E466" s="8">
        <v>1</v>
      </c>
    </row>
    <row r="467" spans="1:5" ht="24.75" x14ac:dyDescent="0.25">
      <c r="A467" s="8" t="s">
        <v>485</v>
      </c>
      <c r="B467" s="8" t="s">
        <v>283</v>
      </c>
      <c r="C467" s="8" t="s">
        <v>346</v>
      </c>
      <c r="D467" s="8" t="s">
        <v>1122</v>
      </c>
      <c r="E467" s="8">
        <v>1</v>
      </c>
    </row>
    <row r="468" spans="1:5" ht="24.75" x14ac:dyDescent="0.25">
      <c r="A468" s="8" t="s">
        <v>485</v>
      </c>
      <c r="B468" s="8" t="s">
        <v>283</v>
      </c>
      <c r="C468" s="8" t="s">
        <v>346</v>
      </c>
      <c r="D468" s="8" t="s">
        <v>1123</v>
      </c>
      <c r="E468" s="8">
        <v>1</v>
      </c>
    </row>
    <row r="469" spans="1:5" ht="24.75" x14ac:dyDescent="0.25">
      <c r="A469" s="8" t="s">
        <v>485</v>
      </c>
      <c r="B469" s="8" t="s">
        <v>283</v>
      </c>
      <c r="C469" s="8" t="s">
        <v>346</v>
      </c>
      <c r="D469" s="8" t="s">
        <v>1124</v>
      </c>
      <c r="E469" s="8">
        <v>1</v>
      </c>
    </row>
    <row r="470" spans="1:5" ht="24.75" x14ac:dyDescent="0.25">
      <c r="A470" s="8" t="s">
        <v>485</v>
      </c>
      <c r="B470" s="8" t="s">
        <v>283</v>
      </c>
      <c r="C470" s="8" t="s">
        <v>346</v>
      </c>
      <c r="D470" s="8" t="s">
        <v>1125</v>
      </c>
      <c r="E470" s="8">
        <v>1</v>
      </c>
    </row>
    <row r="471" spans="1:5" ht="24.75" x14ac:dyDescent="0.25">
      <c r="A471" s="8" t="s">
        <v>485</v>
      </c>
      <c r="B471" s="8" t="s">
        <v>283</v>
      </c>
      <c r="C471" s="8" t="s">
        <v>346</v>
      </c>
      <c r="D471" s="8" t="s">
        <v>1126</v>
      </c>
      <c r="E471" s="8">
        <v>1</v>
      </c>
    </row>
    <row r="472" spans="1:5" ht="24.75" x14ac:dyDescent="0.25">
      <c r="A472" s="8" t="s">
        <v>485</v>
      </c>
      <c r="B472" s="8" t="s">
        <v>283</v>
      </c>
      <c r="C472" s="8" t="s">
        <v>346</v>
      </c>
      <c r="D472" s="8" t="s">
        <v>1127</v>
      </c>
      <c r="E472" s="8">
        <v>1</v>
      </c>
    </row>
    <row r="473" spans="1:5" ht="24.75" x14ac:dyDescent="0.25">
      <c r="A473" s="8" t="s">
        <v>485</v>
      </c>
      <c r="B473" s="8" t="s">
        <v>283</v>
      </c>
      <c r="C473" s="8" t="s">
        <v>346</v>
      </c>
      <c r="D473" s="8" t="s">
        <v>1128</v>
      </c>
      <c r="E473" s="8">
        <v>1</v>
      </c>
    </row>
    <row r="474" spans="1:5" ht="24.75" x14ac:dyDescent="0.25">
      <c r="A474" s="8" t="s">
        <v>485</v>
      </c>
      <c r="B474" s="8" t="s">
        <v>283</v>
      </c>
      <c r="C474" s="8" t="s">
        <v>346</v>
      </c>
      <c r="D474" s="8" t="s">
        <v>1129</v>
      </c>
      <c r="E474" s="8">
        <v>1</v>
      </c>
    </row>
    <row r="475" spans="1:5" ht="24.75" x14ac:dyDescent="0.25">
      <c r="A475" s="8" t="s">
        <v>485</v>
      </c>
      <c r="B475" s="8" t="s">
        <v>283</v>
      </c>
      <c r="C475" s="8" t="s">
        <v>346</v>
      </c>
      <c r="D475" s="8" t="s">
        <v>1130</v>
      </c>
      <c r="E475" s="8">
        <v>1</v>
      </c>
    </row>
    <row r="476" spans="1:5" ht="24.75" x14ac:dyDescent="0.25">
      <c r="A476" s="8" t="s">
        <v>485</v>
      </c>
      <c r="B476" s="8" t="s">
        <v>283</v>
      </c>
      <c r="C476" s="8" t="s">
        <v>346</v>
      </c>
      <c r="D476" s="8" t="s">
        <v>1131</v>
      </c>
      <c r="E476" s="8">
        <v>1</v>
      </c>
    </row>
    <row r="477" spans="1:5" ht="24.75" x14ac:dyDescent="0.25">
      <c r="A477" s="8" t="s">
        <v>485</v>
      </c>
      <c r="B477" s="8" t="s">
        <v>283</v>
      </c>
      <c r="C477" s="8" t="s">
        <v>346</v>
      </c>
      <c r="D477" s="8" t="s">
        <v>1132</v>
      </c>
      <c r="E477" s="8">
        <v>1</v>
      </c>
    </row>
    <row r="478" spans="1:5" ht="24.75" x14ac:dyDescent="0.25">
      <c r="A478" s="8" t="s">
        <v>485</v>
      </c>
      <c r="B478" s="8" t="s">
        <v>283</v>
      </c>
      <c r="C478" s="8" t="s">
        <v>346</v>
      </c>
      <c r="D478" s="8" t="s">
        <v>1133</v>
      </c>
      <c r="E478" s="8">
        <v>1</v>
      </c>
    </row>
    <row r="479" spans="1:5" ht="24.75" x14ac:dyDescent="0.25">
      <c r="A479" s="8" t="s">
        <v>485</v>
      </c>
      <c r="B479" s="8" t="s">
        <v>283</v>
      </c>
      <c r="C479" s="8" t="s">
        <v>346</v>
      </c>
      <c r="D479" s="8" t="s">
        <v>1134</v>
      </c>
      <c r="E479" s="8">
        <v>1</v>
      </c>
    </row>
    <row r="480" spans="1:5" ht="24.75" x14ac:dyDescent="0.25">
      <c r="A480" s="8" t="s">
        <v>485</v>
      </c>
      <c r="B480" s="8" t="s">
        <v>283</v>
      </c>
      <c r="C480" s="8" t="s">
        <v>346</v>
      </c>
      <c r="D480" s="8" t="s">
        <v>1135</v>
      </c>
      <c r="E480" s="8">
        <v>1</v>
      </c>
    </row>
    <row r="481" spans="1:5" ht="24.75" x14ac:dyDescent="0.25">
      <c r="A481" s="8" t="s">
        <v>485</v>
      </c>
      <c r="B481" s="8" t="s">
        <v>283</v>
      </c>
      <c r="C481" s="8" t="s">
        <v>346</v>
      </c>
      <c r="D481" s="8" t="s">
        <v>1136</v>
      </c>
      <c r="E481" s="8">
        <v>1</v>
      </c>
    </row>
    <row r="482" spans="1:5" ht="24.75" x14ac:dyDescent="0.25">
      <c r="A482" s="8" t="s">
        <v>485</v>
      </c>
      <c r="B482" s="8" t="s">
        <v>283</v>
      </c>
      <c r="C482" s="8" t="s">
        <v>346</v>
      </c>
      <c r="D482" s="8" t="s">
        <v>1137</v>
      </c>
      <c r="E482" s="8">
        <v>1</v>
      </c>
    </row>
    <row r="483" spans="1:5" ht="24.75" x14ac:dyDescent="0.25">
      <c r="A483" s="8" t="s">
        <v>485</v>
      </c>
      <c r="B483" s="8" t="s">
        <v>283</v>
      </c>
      <c r="C483" s="8" t="s">
        <v>346</v>
      </c>
      <c r="D483" s="8" t="s">
        <v>1138</v>
      </c>
      <c r="E483" s="8">
        <v>1</v>
      </c>
    </row>
    <row r="484" spans="1:5" ht="24.75" x14ac:dyDescent="0.25">
      <c r="A484" s="8" t="s">
        <v>485</v>
      </c>
      <c r="B484" s="8" t="s">
        <v>283</v>
      </c>
      <c r="C484" s="8" t="s">
        <v>346</v>
      </c>
      <c r="D484" s="8" t="s">
        <v>1139</v>
      </c>
      <c r="E484" s="8">
        <v>1</v>
      </c>
    </row>
    <row r="485" spans="1:5" ht="24.75" x14ac:dyDescent="0.25">
      <c r="A485" s="8" t="s">
        <v>485</v>
      </c>
      <c r="B485" s="8" t="s">
        <v>283</v>
      </c>
      <c r="C485" s="8" t="s">
        <v>346</v>
      </c>
      <c r="D485" s="8" t="s">
        <v>1140</v>
      </c>
      <c r="E485" s="8">
        <v>1</v>
      </c>
    </row>
    <row r="486" spans="1:5" ht="24.75" x14ac:dyDescent="0.25">
      <c r="A486" s="8" t="s">
        <v>485</v>
      </c>
      <c r="B486" s="8" t="s">
        <v>283</v>
      </c>
      <c r="C486" s="8" t="s">
        <v>346</v>
      </c>
      <c r="D486" s="8" t="s">
        <v>1141</v>
      </c>
      <c r="E486" s="8">
        <v>1</v>
      </c>
    </row>
    <row r="487" spans="1:5" ht="24.75" x14ac:dyDescent="0.25">
      <c r="A487" s="8" t="s">
        <v>485</v>
      </c>
      <c r="B487" s="8" t="s">
        <v>283</v>
      </c>
      <c r="C487" s="8" t="s">
        <v>346</v>
      </c>
      <c r="D487" s="8" t="s">
        <v>1142</v>
      </c>
      <c r="E487" s="8">
        <v>1</v>
      </c>
    </row>
    <row r="488" spans="1:5" ht="24.75" x14ac:dyDescent="0.25">
      <c r="A488" s="8" t="s">
        <v>485</v>
      </c>
      <c r="B488" s="8" t="s">
        <v>283</v>
      </c>
      <c r="C488" s="8" t="s">
        <v>346</v>
      </c>
      <c r="D488" s="8" t="s">
        <v>1143</v>
      </c>
      <c r="E488" s="8">
        <v>1</v>
      </c>
    </row>
    <row r="489" spans="1:5" ht="24.75" x14ac:dyDescent="0.25">
      <c r="A489" s="8" t="s">
        <v>485</v>
      </c>
      <c r="B489" s="8" t="s">
        <v>283</v>
      </c>
      <c r="C489" s="8" t="s">
        <v>346</v>
      </c>
      <c r="D489" s="8" t="s">
        <v>1144</v>
      </c>
      <c r="E489" s="8">
        <v>1</v>
      </c>
    </row>
    <row r="490" spans="1:5" ht="24.75" x14ac:dyDescent="0.25">
      <c r="A490" s="8" t="s">
        <v>485</v>
      </c>
      <c r="B490" s="8" t="s">
        <v>283</v>
      </c>
      <c r="C490" s="8" t="s">
        <v>346</v>
      </c>
      <c r="D490" s="8" t="s">
        <v>1145</v>
      </c>
      <c r="E490" s="8">
        <v>1</v>
      </c>
    </row>
    <row r="491" spans="1:5" ht="24.75" x14ac:dyDescent="0.25">
      <c r="A491" s="8" t="s">
        <v>485</v>
      </c>
      <c r="B491" s="8" t="s">
        <v>283</v>
      </c>
      <c r="C491" s="8" t="s">
        <v>346</v>
      </c>
      <c r="D491" s="8" t="s">
        <v>1146</v>
      </c>
      <c r="E491" s="8">
        <v>1</v>
      </c>
    </row>
    <row r="492" spans="1:5" ht="24.75" x14ac:dyDescent="0.25">
      <c r="A492" s="8" t="s">
        <v>485</v>
      </c>
      <c r="B492" s="8" t="s">
        <v>283</v>
      </c>
      <c r="C492" s="8" t="s">
        <v>346</v>
      </c>
      <c r="D492" s="8" t="s">
        <v>1147</v>
      </c>
      <c r="E492" s="8">
        <v>1</v>
      </c>
    </row>
    <row r="493" spans="1:5" ht="24.75" x14ac:dyDescent="0.25">
      <c r="A493" s="8" t="s">
        <v>485</v>
      </c>
      <c r="B493" s="8" t="s">
        <v>283</v>
      </c>
      <c r="C493" s="8" t="s">
        <v>346</v>
      </c>
      <c r="D493" s="8" t="s">
        <v>1148</v>
      </c>
      <c r="E493" s="8">
        <v>1</v>
      </c>
    </row>
    <row r="494" spans="1:5" ht="24.75" x14ac:dyDescent="0.25">
      <c r="A494" s="8" t="s">
        <v>485</v>
      </c>
      <c r="B494" s="8" t="s">
        <v>283</v>
      </c>
      <c r="C494" s="8" t="s">
        <v>346</v>
      </c>
      <c r="D494" s="8" t="s">
        <v>1149</v>
      </c>
      <c r="E494" s="8">
        <v>1</v>
      </c>
    </row>
    <row r="495" spans="1:5" ht="24.75" x14ac:dyDescent="0.25">
      <c r="A495" s="8" t="s">
        <v>485</v>
      </c>
      <c r="B495" s="8" t="s">
        <v>283</v>
      </c>
      <c r="C495" s="8" t="s">
        <v>346</v>
      </c>
      <c r="D495" s="8" t="s">
        <v>1150</v>
      </c>
      <c r="E495" s="8">
        <v>1</v>
      </c>
    </row>
    <row r="496" spans="1:5" ht="24.75" x14ac:dyDescent="0.25">
      <c r="A496" s="8" t="s">
        <v>485</v>
      </c>
      <c r="B496" s="8" t="s">
        <v>283</v>
      </c>
      <c r="C496" s="8" t="s">
        <v>346</v>
      </c>
      <c r="D496" s="8" t="s">
        <v>1151</v>
      </c>
      <c r="E496" s="8">
        <v>1</v>
      </c>
    </row>
    <row r="497" spans="1:5" ht="24.75" x14ac:dyDescent="0.25">
      <c r="A497" s="8" t="s">
        <v>485</v>
      </c>
      <c r="B497" s="8" t="s">
        <v>283</v>
      </c>
      <c r="C497" s="8" t="s">
        <v>346</v>
      </c>
      <c r="D497" s="8" t="s">
        <v>1152</v>
      </c>
      <c r="E497" s="8">
        <v>1</v>
      </c>
    </row>
    <row r="498" spans="1:5" ht="24.75" x14ac:dyDescent="0.25">
      <c r="A498" s="8" t="s">
        <v>485</v>
      </c>
      <c r="B498" s="8" t="s">
        <v>283</v>
      </c>
      <c r="C498" s="8" t="s">
        <v>346</v>
      </c>
      <c r="D498" s="8" t="s">
        <v>1153</v>
      </c>
      <c r="E498" s="8">
        <v>1</v>
      </c>
    </row>
    <row r="499" spans="1:5" ht="24.75" x14ac:dyDescent="0.25">
      <c r="A499" s="8" t="s">
        <v>485</v>
      </c>
      <c r="B499" s="8" t="s">
        <v>283</v>
      </c>
      <c r="C499" s="8" t="s">
        <v>346</v>
      </c>
      <c r="D499" s="8" t="s">
        <v>1154</v>
      </c>
      <c r="E499" s="8">
        <v>1</v>
      </c>
    </row>
    <row r="500" spans="1:5" ht="24.75" x14ac:dyDescent="0.25">
      <c r="A500" s="8" t="s">
        <v>485</v>
      </c>
      <c r="B500" s="8" t="s">
        <v>283</v>
      </c>
      <c r="C500" s="8" t="s">
        <v>346</v>
      </c>
      <c r="D500" s="8" t="s">
        <v>1155</v>
      </c>
      <c r="E500" s="8">
        <v>1</v>
      </c>
    </row>
    <row r="501" spans="1:5" ht="24.75" x14ac:dyDescent="0.25">
      <c r="A501" s="8" t="s">
        <v>485</v>
      </c>
      <c r="B501" s="8" t="s">
        <v>283</v>
      </c>
      <c r="C501" s="8" t="s">
        <v>346</v>
      </c>
      <c r="D501" s="8" t="s">
        <v>1156</v>
      </c>
      <c r="E501" s="8">
        <v>1</v>
      </c>
    </row>
    <row r="502" spans="1:5" ht="24.75" x14ac:dyDescent="0.25">
      <c r="A502" s="8" t="s">
        <v>485</v>
      </c>
      <c r="B502" s="8" t="s">
        <v>283</v>
      </c>
      <c r="C502" s="8" t="s">
        <v>346</v>
      </c>
      <c r="D502" s="8" t="s">
        <v>1157</v>
      </c>
      <c r="E502" s="8">
        <v>1</v>
      </c>
    </row>
    <row r="503" spans="1:5" ht="24.75" x14ac:dyDescent="0.25">
      <c r="A503" s="8" t="s">
        <v>485</v>
      </c>
      <c r="B503" s="8" t="s">
        <v>283</v>
      </c>
      <c r="C503" s="8" t="s">
        <v>346</v>
      </c>
      <c r="D503" s="8" t="s">
        <v>1158</v>
      </c>
      <c r="E503" s="8">
        <v>1</v>
      </c>
    </row>
    <row r="504" spans="1:5" ht="24.75" x14ac:dyDescent="0.25">
      <c r="A504" s="8" t="s">
        <v>485</v>
      </c>
      <c r="B504" s="8" t="s">
        <v>283</v>
      </c>
      <c r="C504" s="8" t="s">
        <v>346</v>
      </c>
      <c r="D504" s="8" t="s">
        <v>1159</v>
      </c>
      <c r="E504" s="8">
        <v>1</v>
      </c>
    </row>
    <row r="505" spans="1:5" ht="24.75" x14ac:dyDescent="0.25">
      <c r="A505" s="8" t="s">
        <v>485</v>
      </c>
      <c r="B505" s="8" t="s">
        <v>283</v>
      </c>
      <c r="C505" s="8" t="s">
        <v>346</v>
      </c>
      <c r="D505" s="8" t="s">
        <v>1160</v>
      </c>
      <c r="E505" s="8">
        <v>1</v>
      </c>
    </row>
    <row r="506" spans="1:5" ht="24.75" x14ac:dyDescent="0.25">
      <c r="A506" s="8" t="s">
        <v>485</v>
      </c>
      <c r="B506" s="8" t="s">
        <v>283</v>
      </c>
      <c r="C506" s="8" t="s">
        <v>346</v>
      </c>
      <c r="D506" s="8" t="s">
        <v>1161</v>
      </c>
      <c r="E506" s="8">
        <v>1</v>
      </c>
    </row>
    <row r="507" spans="1:5" ht="24.75" x14ac:dyDescent="0.25">
      <c r="A507" s="8" t="s">
        <v>485</v>
      </c>
      <c r="B507" s="8" t="s">
        <v>283</v>
      </c>
      <c r="C507" s="8" t="s">
        <v>346</v>
      </c>
      <c r="D507" s="8" t="s">
        <v>1162</v>
      </c>
      <c r="E507" s="8">
        <v>1</v>
      </c>
    </row>
    <row r="508" spans="1:5" ht="24.75" x14ac:dyDescent="0.25">
      <c r="A508" s="8" t="s">
        <v>485</v>
      </c>
      <c r="B508" s="8" t="s">
        <v>283</v>
      </c>
      <c r="C508" s="8" t="s">
        <v>346</v>
      </c>
      <c r="D508" s="8" t="s">
        <v>1163</v>
      </c>
      <c r="E508" s="8">
        <v>1</v>
      </c>
    </row>
    <row r="509" spans="1:5" ht="24.75" x14ac:dyDescent="0.25">
      <c r="A509" s="8" t="s">
        <v>485</v>
      </c>
      <c r="B509" s="8" t="s">
        <v>283</v>
      </c>
      <c r="C509" s="8" t="s">
        <v>346</v>
      </c>
      <c r="D509" s="8" t="s">
        <v>1164</v>
      </c>
      <c r="E509" s="8">
        <v>1</v>
      </c>
    </row>
    <row r="510" spans="1:5" ht="24.75" x14ac:dyDescent="0.25">
      <c r="A510" s="8" t="s">
        <v>485</v>
      </c>
      <c r="B510" s="8" t="s">
        <v>283</v>
      </c>
      <c r="C510" s="8" t="s">
        <v>346</v>
      </c>
      <c r="D510" s="8" t="s">
        <v>1165</v>
      </c>
      <c r="E510" s="8">
        <v>1</v>
      </c>
    </row>
    <row r="511" spans="1:5" ht="24.75" x14ac:dyDescent="0.25">
      <c r="A511" s="8" t="s">
        <v>485</v>
      </c>
      <c r="B511" s="8" t="s">
        <v>283</v>
      </c>
      <c r="C511" s="8" t="s">
        <v>346</v>
      </c>
      <c r="D511" s="8" t="s">
        <v>1166</v>
      </c>
      <c r="E511" s="8">
        <v>1</v>
      </c>
    </row>
    <row r="512" spans="1:5" ht="24.75" x14ac:dyDescent="0.25">
      <c r="A512" s="8" t="s">
        <v>485</v>
      </c>
      <c r="B512" s="8" t="s">
        <v>283</v>
      </c>
      <c r="C512" s="8" t="s">
        <v>346</v>
      </c>
      <c r="D512" s="8" t="s">
        <v>1167</v>
      </c>
      <c r="E512" s="8">
        <v>1</v>
      </c>
    </row>
    <row r="513" spans="1:5" ht="24.75" x14ac:dyDescent="0.25">
      <c r="A513" s="8" t="s">
        <v>485</v>
      </c>
      <c r="B513" s="8" t="s">
        <v>283</v>
      </c>
      <c r="C513" s="8" t="s">
        <v>346</v>
      </c>
      <c r="D513" s="8" t="s">
        <v>1168</v>
      </c>
      <c r="E513" s="8">
        <v>1</v>
      </c>
    </row>
    <row r="514" spans="1:5" ht="24.75" x14ac:dyDescent="0.25">
      <c r="A514" s="8" t="s">
        <v>485</v>
      </c>
      <c r="B514" s="8" t="s">
        <v>283</v>
      </c>
      <c r="C514" s="8" t="s">
        <v>346</v>
      </c>
      <c r="D514" s="8" t="s">
        <v>1169</v>
      </c>
      <c r="E514" s="8">
        <v>1</v>
      </c>
    </row>
    <row r="515" spans="1:5" ht="24.75" x14ac:dyDescent="0.25">
      <c r="A515" s="8" t="s">
        <v>485</v>
      </c>
      <c r="B515" s="8" t="s">
        <v>283</v>
      </c>
      <c r="C515" s="8" t="s">
        <v>346</v>
      </c>
      <c r="D515" s="8" t="s">
        <v>1170</v>
      </c>
      <c r="E515" s="8">
        <v>1</v>
      </c>
    </row>
    <row r="516" spans="1:5" ht="24.75" x14ac:dyDescent="0.25">
      <c r="A516" s="8" t="s">
        <v>485</v>
      </c>
      <c r="B516" s="8" t="s">
        <v>283</v>
      </c>
      <c r="C516" s="8" t="s">
        <v>346</v>
      </c>
      <c r="D516" s="8" t="s">
        <v>1171</v>
      </c>
      <c r="E516" s="8">
        <v>1</v>
      </c>
    </row>
    <row r="517" spans="1:5" ht="24.75" x14ac:dyDescent="0.25">
      <c r="A517" s="8" t="s">
        <v>485</v>
      </c>
      <c r="B517" s="8" t="s">
        <v>283</v>
      </c>
      <c r="C517" s="8" t="s">
        <v>346</v>
      </c>
      <c r="D517" s="8" t="s">
        <v>1172</v>
      </c>
      <c r="E517" s="8">
        <v>1</v>
      </c>
    </row>
    <row r="518" spans="1:5" ht="24.75" x14ac:dyDescent="0.25">
      <c r="A518" s="8" t="s">
        <v>485</v>
      </c>
      <c r="B518" s="8" t="s">
        <v>283</v>
      </c>
      <c r="C518" s="8" t="s">
        <v>346</v>
      </c>
      <c r="D518" s="8" t="s">
        <v>1173</v>
      </c>
      <c r="E518" s="8">
        <v>1</v>
      </c>
    </row>
    <row r="519" spans="1:5" ht="24.75" x14ac:dyDescent="0.25">
      <c r="A519" s="8" t="s">
        <v>485</v>
      </c>
      <c r="B519" s="8" t="s">
        <v>283</v>
      </c>
      <c r="C519" s="8" t="s">
        <v>346</v>
      </c>
      <c r="D519" s="8" t="s">
        <v>1174</v>
      </c>
      <c r="E519" s="8">
        <v>1</v>
      </c>
    </row>
    <row r="520" spans="1:5" ht="24.75" x14ac:dyDescent="0.25">
      <c r="A520" s="8" t="s">
        <v>485</v>
      </c>
      <c r="B520" s="8" t="s">
        <v>283</v>
      </c>
      <c r="C520" s="8" t="s">
        <v>346</v>
      </c>
      <c r="D520" s="8" t="s">
        <v>1175</v>
      </c>
      <c r="E520" s="8">
        <v>1</v>
      </c>
    </row>
    <row r="521" spans="1:5" ht="24.75" x14ac:dyDescent="0.25">
      <c r="A521" s="8" t="s">
        <v>485</v>
      </c>
      <c r="B521" s="8" t="s">
        <v>283</v>
      </c>
      <c r="C521" s="8" t="s">
        <v>346</v>
      </c>
      <c r="D521" s="8" t="s">
        <v>1176</v>
      </c>
      <c r="E521" s="8">
        <v>1</v>
      </c>
    </row>
    <row r="522" spans="1:5" ht="24.75" x14ac:dyDescent="0.25">
      <c r="A522" s="8" t="s">
        <v>485</v>
      </c>
      <c r="B522" s="8" t="s">
        <v>283</v>
      </c>
      <c r="C522" s="8" t="s">
        <v>346</v>
      </c>
      <c r="D522" s="8" t="s">
        <v>1177</v>
      </c>
      <c r="E522" s="8">
        <v>1</v>
      </c>
    </row>
    <row r="523" spans="1:5" ht="24.75" x14ac:dyDescent="0.25">
      <c r="A523" s="8" t="s">
        <v>485</v>
      </c>
      <c r="B523" s="8" t="s">
        <v>283</v>
      </c>
      <c r="C523" s="8" t="s">
        <v>346</v>
      </c>
      <c r="D523" s="8" t="s">
        <v>1178</v>
      </c>
      <c r="E523" s="8">
        <v>1</v>
      </c>
    </row>
    <row r="524" spans="1:5" ht="24.75" x14ac:dyDescent="0.25">
      <c r="A524" s="8" t="s">
        <v>485</v>
      </c>
      <c r="B524" s="8" t="s">
        <v>283</v>
      </c>
      <c r="C524" s="8" t="s">
        <v>346</v>
      </c>
      <c r="D524" s="8" t="s">
        <v>1179</v>
      </c>
      <c r="E524" s="8">
        <v>1</v>
      </c>
    </row>
    <row r="525" spans="1:5" ht="24.75" x14ac:dyDescent="0.25">
      <c r="A525" s="8" t="s">
        <v>485</v>
      </c>
      <c r="B525" s="8" t="s">
        <v>283</v>
      </c>
      <c r="C525" s="8" t="s">
        <v>346</v>
      </c>
      <c r="D525" s="8" t="s">
        <v>1180</v>
      </c>
      <c r="E525" s="8">
        <v>1</v>
      </c>
    </row>
    <row r="526" spans="1:5" ht="24.75" x14ac:dyDescent="0.25">
      <c r="A526" s="8" t="s">
        <v>485</v>
      </c>
      <c r="B526" s="8" t="s">
        <v>283</v>
      </c>
      <c r="C526" s="8" t="s">
        <v>346</v>
      </c>
      <c r="D526" s="8" t="s">
        <v>1181</v>
      </c>
      <c r="E526" s="8">
        <v>1</v>
      </c>
    </row>
    <row r="527" spans="1:5" ht="24.75" x14ac:dyDescent="0.25">
      <c r="A527" s="8" t="s">
        <v>485</v>
      </c>
      <c r="B527" s="8" t="s">
        <v>283</v>
      </c>
      <c r="C527" s="8" t="s">
        <v>346</v>
      </c>
      <c r="D527" s="8" t="s">
        <v>1182</v>
      </c>
      <c r="E527" s="8">
        <v>1</v>
      </c>
    </row>
    <row r="528" spans="1:5" ht="24.75" x14ac:dyDescent="0.25">
      <c r="A528" s="8" t="s">
        <v>485</v>
      </c>
      <c r="B528" s="8" t="s">
        <v>283</v>
      </c>
      <c r="C528" s="8" t="s">
        <v>346</v>
      </c>
      <c r="D528" s="8" t="s">
        <v>1183</v>
      </c>
      <c r="E528" s="8">
        <v>1</v>
      </c>
    </row>
    <row r="529" spans="1:5" ht="24.75" x14ac:dyDescent="0.25">
      <c r="A529" s="8" t="s">
        <v>485</v>
      </c>
      <c r="B529" s="8" t="s">
        <v>283</v>
      </c>
      <c r="C529" s="8" t="s">
        <v>346</v>
      </c>
      <c r="D529" s="8" t="s">
        <v>1184</v>
      </c>
      <c r="E529" s="8">
        <v>1</v>
      </c>
    </row>
    <row r="530" spans="1:5" ht="24.75" x14ac:dyDescent="0.25">
      <c r="A530" s="8" t="s">
        <v>485</v>
      </c>
      <c r="B530" s="8" t="s">
        <v>283</v>
      </c>
      <c r="C530" s="8" t="s">
        <v>346</v>
      </c>
      <c r="D530" s="8" t="s">
        <v>1185</v>
      </c>
      <c r="E530" s="8">
        <v>1</v>
      </c>
    </row>
    <row r="531" spans="1:5" ht="24.75" x14ac:dyDescent="0.25">
      <c r="A531" s="8" t="s">
        <v>485</v>
      </c>
      <c r="B531" s="8" t="s">
        <v>283</v>
      </c>
      <c r="C531" s="8" t="s">
        <v>346</v>
      </c>
      <c r="D531" s="8" t="s">
        <v>1186</v>
      </c>
      <c r="E531" s="8">
        <v>1</v>
      </c>
    </row>
    <row r="532" spans="1:5" ht="24.75" x14ac:dyDescent="0.25">
      <c r="A532" s="8" t="s">
        <v>485</v>
      </c>
      <c r="B532" s="8" t="s">
        <v>283</v>
      </c>
      <c r="C532" s="8" t="s">
        <v>346</v>
      </c>
      <c r="D532" s="8" t="s">
        <v>1187</v>
      </c>
      <c r="E532" s="8">
        <v>1</v>
      </c>
    </row>
    <row r="533" spans="1:5" ht="24.75" x14ac:dyDescent="0.25">
      <c r="A533" s="8" t="s">
        <v>485</v>
      </c>
      <c r="B533" s="8" t="s">
        <v>283</v>
      </c>
      <c r="C533" s="8" t="s">
        <v>346</v>
      </c>
      <c r="D533" s="8" t="s">
        <v>1188</v>
      </c>
      <c r="E533" s="8">
        <v>1</v>
      </c>
    </row>
    <row r="534" spans="1:5" ht="24.75" x14ac:dyDescent="0.25">
      <c r="A534" s="8" t="s">
        <v>485</v>
      </c>
      <c r="B534" s="8" t="s">
        <v>283</v>
      </c>
      <c r="C534" s="8" t="s">
        <v>346</v>
      </c>
      <c r="D534" s="8" t="s">
        <v>1189</v>
      </c>
      <c r="E534" s="8">
        <v>1</v>
      </c>
    </row>
    <row r="535" spans="1:5" ht="24.75" x14ac:dyDescent="0.25">
      <c r="A535" s="8" t="s">
        <v>485</v>
      </c>
      <c r="B535" s="8" t="s">
        <v>283</v>
      </c>
      <c r="C535" s="8" t="s">
        <v>346</v>
      </c>
      <c r="D535" s="8" t="s">
        <v>1190</v>
      </c>
      <c r="E535" s="8">
        <v>1</v>
      </c>
    </row>
    <row r="536" spans="1:5" ht="24.75" x14ac:dyDescent="0.25">
      <c r="A536" s="8" t="s">
        <v>485</v>
      </c>
      <c r="B536" s="8" t="s">
        <v>283</v>
      </c>
      <c r="C536" s="8" t="s">
        <v>346</v>
      </c>
      <c r="D536" s="8" t="s">
        <v>1191</v>
      </c>
      <c r="E536" s="8">
        <v>1</v>
      </c>
    </row>
    <row r="537" spans="1:5" ht="24.75" x14ac:dyDescent="0.25">
      <c r="A537" s="8" t="s">
        <v>485</v>
      </c>
      <c r="B537" s="8" t="s">
        <v>283</v>
      </c>
      <c r="C537" s="8" t="s">
        <v>346</v>
      </c>
      <c r="D537" s="8" t="s">
        <v>1192</v>
      </c>
      <c r="E537" s="8">
        <v>1</v>
      </c>
    </row>
    <row r="538" spans="1:5" ht="24.75" x14ac:dyDescent="0.25">
      <c r="A538" s="8" t="s">
        <v>485</v>
      </c>
      <c r="B538" s="8" t="s">
        <v>283</v>
      </c>
      <c r="C538" s="8" t="s">
        <v>346</v>
      </c>
      <c r="D538" s="8" t="s">
        <v>1193</v>
      </c>
      <c r="E538" s="8">
        <v>1</v>
      </c>
    </row>
    <row r="539" spans="1:5" ht="24.75" x14ac:dyDescent="0.25">
      <c r="A539" s="8" t="s">
        <v>485</v>
      </c>
      <c r="B539" s="8" t="s">
        <v>283</v>
      </c>
      <c r="C539" s="8" t="s">
        <v>346</v>
      </c>
      <c r="D539" s="8" t="s">
        <v>1194</v>
      </c>
      <c r="E539" s="8">
        <v>1</v>
      </c>
    </row>
    <row r="540" spans="1:5" ht="24.75" x14ac:dyDescent="0.25">
      <c r="A540" s="8" t="s">
        <v>485</v>
      </c>
      <c r="B540" s="8" t="s">
        <v>283</v>
      </c>
      <c r="C540" s="8" t="s">
        <v>346</v>
      </c>
      <c r="D540" s="8" t="s">
        <v>1195</v>
      </c>
      <c r="E540" s="8">
        <v>1</v>
      </c>
    </row>
    <row r="541" spans="1:5" ht="24.75" x14ac:dyDescent="0.25">
      <c r="A541" s="8" t="s">
        <v>485</v>
      </c>
      <c r="B541" s="8" t="s">
        <v>283</v>
      </c>
      <c r="C541" s="8" t="s">
        <v>346</v>
      </c>
      <c r="D541" s="8" t="s">
        <v>1196</v>
      </c>
      <c r="E541" s="8">
        <v>1</v>
      </c>
    </row>
    <row r="542" spans="1:5" ht="24.75" x14ac:dyDescent="0.25">
      <c r="A542" s="8" t="s">
        <v>485</v>
      </c>
      <c r="B542" s="8" t="s">
        <v>283</v>
      </c>
      <c r="C542" s="8" t="s">
        <v>346</v>
      </c>
      <c r="D542" s="8" t="s">
        <v>1197</v>
      </c>
      <c r="E542" s="8">
        <v>1</v>
      </c>
    </row>
    <row r="543" spans="1:5" ht="24.75" x14ac:dyDescent="0.25">
      <c r="A543" s="8" t="s">
        <v>485</v>
      </c>
      <c r="B543" s="8" t="s">
        <v>283</v>
      </c>
      <c r="C543" s="8" t="s">
        <v>346</v>
      </c>
      <c r="D543" s="8" t="s">
        <v>1198</v>
      </c>
      <c r="E543" s="8">
        <v>1</v>
      </c>
    </row>
    <row r="544" spans="1:5" ht="24.75" x14ac:dyDescent="0.25">
      <c r="A544" s="8" t="s">
        <v>485</v>
      </c>
      <c r="B544" s="8" t="s">
        <v>283</v>
      </c>
      <c r="C544" s="8" t="s">
        <v>346</v>
      </c>
      <c r="D544" s="8" t="s">
        <v>1199</v>
      </c>
      <c r="E544" s="8">
        <v>1</v>
      </c>
    </row>
    <row r="545" spans="1:5" ht="24.75" x14ac:dyDescent="0.25">
      <c r="A545" s="8" t="s">
        <v>485</v>
      </c>
      <c r="B545" s="8" t="s">
        <v>283</v>
      </c>
      <c r="C545" s="8" t="s">
        <v>346</v>
      </c>
      <c r="D545" s="8" t="s">
        <v>1200</v>
      </c>
      <c r="E545" s="8">
        <v>1</v>
      </c>
    </row>
    <row r="546" spans="1:5" ht="24.75" x14ac:dyDescent="0.25">
      <c r="A546" s="8" t="s">
        <v>485</v>
      </c>
      <c r="B546" s="8" t="s">
        <v>283</v>
      </c>
      <c r="C546" s="8" t="s">
        <v>346</v>
      </c>
      <c r="D546" s="8" t="s">
        <v>1201</v>
      </c>
      <c r="E546" s="8">
        <v>1</v>
      </c>
    </row>
    <row r="547" spans="1:5" ht="24.75" x14ac:dyDescent="0.25">
      <c r="A547" s="8" t="s">
        <v>485</v>
      </c>
      <c r="B547" s="8" t="s">
        <v>283</v>
      </c>
      <c r="C547" s="8" t="s">
        <v>346</v>
      </c>
      <c r="D547" s="8" t="s">
        <v>1202</v>
      </c>
      <c r="E547" s="8">
        <v>1</v>
      </c>
    </row>
    <row r="548" spans="1:5" ht="24.75" x14ac:dyDescent="0.25">
      <c r="A548" s="8" t="s">
        <v>485</v>
      </c>
      <c r="B548" s="8" t="s">
        <v>283</v>
      </c>
      <c r="C548" s="8" t="s">
        <v>346</v>
      </c>
      <c r="D548" s="8" t="s">
        <v>1203</v>
      </c>
      <c r="E548" s="8">
        <v>1</v>
      </c>
    </row>
    <row r="549" spans="1:5" ht="24.75" x14ac:dyDescent="0.25">
      <c r="A549" s="8" t="s">
        <v>485</v>
      </c>
      <c r="B549" s="8" t="s">
        <v>283</v>
      </c>
      <c r="C549" s="8" t="s">
        <v>346</v>
      </c>
      <c r="D549" s="8" t="s">
        <v>1204</v>
      </c>
      <c r="E549" s="8">
        <v>1</v>
      </c>
    </row>
    <row r="550" spans="1:5" ht="24.75" x14ac:dyDescent="0.25">
      <c r="A550" s="8" t="s">
        <v>485</v>
      </c>
      <c r="B550" s="8" t="s">
        <v>283</v>
      </c>
      <c r="C550" s="8" t="s">
        <v>346</v>
      </c>
      <c r="D550" s="8" t="s">
        <v>1205</v>
      </c>
      <c r="E550" s="8">
        <v>1</v>
      </c>
    </row>
    <row r="551" spans="1:5" ht="24.75" x14ac:dyDescent="0.25">
      <c r="A551" s="8" t="s">
        <v>485</v>
      </c>
      <c r="B551" s="8" t="s">
        <v>283</v>
      </c>
      <c r="C551" s="8" t="s">
        <v>346</v>
      </c>
      <c r="D551" s="8" t="s">
        <v>1206</v>
      </c>
      <c r="E551" s="8">
        <v>1</v>
      </c>
    </row>
    <row r="552" spans="1:5" ht="24.75" x14ac:dyDescent="0.25">
      <c r="A552" s="8" t="s">
        <v>485</v>
      </c>
      <c r="B552" s="8" t="s">
        <v>283</v>
      </c>
      <c r="C552" s="8" t="s">
        <v>346</v>
      </c>
      <c r="D552" s="8" t="s">
        <v>1207</v>
      </c>
      <c r="E552" s="8">
        <v>1</v>
      </c>
    </row>
    <row r="553" spans="1:5" ht="24.75" x14ac:dyDescent="0.25">
      <c r="A553" s="8" t="s">
        <v>485</v>
      </c>
      <c r="B553" s="8" t="s">
        <v>283</v>
      </c>
      <c r="C553" s="8" t="s">
        <v>346</v>
      </c>
      <c r="D553" s="8" t="s">
        <v>1208</v>
      </c>
      <c r="E553" s="8">
        <v>1</v>
      </c>
    </row>
    <row r="554" spans="1:5" ht="24.75" x14ac:dyDescent="0.25">
      <c r="A554" s="8" t="s">
        <v>485</v>
      </c>
      <c r="B554" s="8" t="s">
        <v>283</v>
      </c>
      <c r="C554" s="8" t="s">
        <v>346</v>
      </c>
      <c r="D554" s="8" t="s">
        <v>1209</v>
      </c>
      <c r="E554" s="8">
        <v>1</v>
      </c>
    </row>
    <row r="555" spans="1:5" ht="24.75" x14ac:dyDescent="0.25">
      <c r="A555" s="8" t="s">
        <v>485</v>
      </c>
      <c r="B555" s="8" t="s">
        <v>283</v>
      </c>
      <c r="C555" s="8" t="s">
        <v>346</v>
      </c>
      <c r="D555" s="8" t="s">
        <v>1210</v>
      </c>
      <c r="E555" s="8">
        <v>1</v>
      </c>
    </row>
    <row r="556" spans="1:5" ht="24.75" x14ac:dyDescent="0.25">
      <c r="A556" s="8" t="s">
        <v>485</v>
      </c>
      <c r="B556" s="8" t="s">
        <v>283</v>
      </c>
      <c r="C556" s="8" t="s">
        <v>346</v>
      </c>
      <c r="D556" s="8" t="s">
        <v>1211</v>
      </c>
      <c r="E556" s="8">
        <v>1</v>
      </c>
    </row>
    <row r="557" spans="1:5" ht="24.75" x14ac:dyDescent="0.25">
      <c r="A557" s="8" t="s">
        <v>485</v>
      </c>
      <c r="B557" s="8" t="s">
        <v>283</v>
      </c>
      <c r="C557" s="8" t="s">
        <v>346</v>
      </c>
      <c r="D557" s="8" t="s">
        <v>1212</v>
      </c>
      <c r="E557" s="8">
        <v>1</v>
      </c>
    </row>
    <row r="558" spans="1:5" ht="24.75" x14ac:dyDescent="0.25">
      <c r="A558" s="8" t="s">
        <v>485</v>
      </c>
      <c r="B558" s="8" t="s">
        <v>283</v>
      </c>
      <c r="C558" s="8" t="s">
        <v>346</v>
      </c>
      <c r="D558" s="8" t="s">
        <v>1213</v>
      </c>
      <c r="E558" s="8">
        <v>1</v>
      </c>
    </row>
    <row r="559" spans="1:5" ht="24.75" x14ac:dyDescent="0.25">
      <c r="A559" s="8" t="s">
        <v>485</v>
      </c>
      <c r="B559" s="8" t="s">
        <v>283</v>
      </c>
      <c r="C559" s="8" t="s">
        <v>346</v>
      </c>
      <c r="D559" s="8" t="s">
        <v>1214</v>
      </c>
      <c r="E559" s="8">
        <v>1</v>
      </c>
    </row>
    <row r="560" spans="1:5" ht="24.75" x14ac:dyDescent="0.25">
      <c r="A560" s="8" t="s">
        <v>485</v>
      </c>
      <c r="B560" s="8" t="s">
        <v>283</v>
      </c>
      <c r="C560" s="8" t="s">
        <v>346</v>
      </c>
      <c r="D560" s="8" t="s">
        <v>1215</v>
      </c>
      <c r="E560" s="8">
        <v>1</v>
      </c>
    </row>
    <row r="561" spans="1:5" ht="24.75" x14ac:dyDescent="0.25">
      <c r="A561" s="8" t="s">
        <v>485</v>
      </c>
      <c r="B561" s="8" t="s">
        <v>283</v>
      </c>
      <c r="C561" s="8" t="s">
        <v>346</v>
      </c>
      <c r="D561" s="8" t="s">
        <v>1216</v>
      </c>
      <c r="E561" s="8">
        <v>1</v>
      </c>
    </row>
    <row r="562" spans="1:5" ht="24.75" x14ac:dyDescent="0.25">
      <c r="A562" s="8" t="s">
        <v>485</v>
      </c>
      <c r="B562" s="8" t="s">
        <v>283</v>
      </c>
      <c r="C562" s="8" t="s">
        <v>346</v>
      </c>
      <c r="D562" s="8" t="s">
        <v>1217</v>
      </c>
      <c r="E562" s="8">
        <v>1</v>
      </c>
    </row>
    <row r="563" spans="1:5" ht="24.75" x14ac:dyDescent="0.25">
      <c r="A563" s="8" t="s">
        <v>485</v>
      </c>
      <c r="B563" s="8" t="s">
        <v>283</v>
      </c>
      <c r="C563" s="8" t="s">
        <v>346</v>
      </c>
      <c r="D563" s="8" t="s">
        <v>1218</v>
      </c>
      <c r="E563" s="8">
        <v>1</v>
      </c>
    </row>
    <row r="564" spans="1:5" ht="24.75" x14ac:dyDescent="0.25">
      <c r="A564" s="8" t="s">
        <v>485</v>
      </c>
      <c r="B564" s="8" t="s">
        <v>283</v>
      </c>
      <c r="C564" s="8" t="s">
        <v>346</v>
      </c>
      <c r="D564" s="8" t="s">
        <v>1219</v>
      </c>
      <c r="E564" s="8">
        <v>1</v>
      </c>
    </row>
    <row r="565" spans="1:5" ht="24.75" x14ac:dyDescent="0.25">
      <c r="A565" s="8" t="s">
        <v>485</v>
      </c>
      <c r="B565" s="8" t="s">
        <v>283</v>
      </c>
      <c r="C565" s="8" t="s">
        <v>346</v>
      </c>
      <c r="D565" s="8" t="s">
        <v>1220</v>
      </c>
      <c r="E565" s="8">
        <v>1</v>
      </c>
    </row>
    <row r="566" spans="1:5" ht="24.75" x14ac:dyDescent="0.25">
      <c r="A566" s="8" t="s">
        <v>485</v>
      </c>
      <c r="B566" s="8" t="s">
        <v>283</v>
      </c>
      <c r="C566" s="8" t="s">
        <v>346</v>
      </c>
      <c r="D566" s="8" t="s">
        <v>1221</v>
      </c>
      <c r="E566" s="8">
        <v>1</v>
      </c>
    </row>
    <row r="567" spans="1:5" ht="24.75" x14ac:dyDescent="0.25">
      <c r="A567" s="8" t="s">
        <v>485</v>
      </c>
      <c r="B567" s="8" t="s">
        <v>283</v>
      </c>
      <c r="C567" s="8" t="s">
        <v>346</v>
      </c>
      <c r="D567" s="8" t="s">
        <v>1222</v>
      </c>
      <c r="E567" s="8">
        <v>1</v>
      </c>
    </row>
    <row r="568" spans="1:5" ht="24.75" x14ac:dyDescent="0.25">
      <c r="A568" s="8" t="s">
        <v>485</v>
      </c>
      <c r="B568" s="8" t="s">
        <v>283</v>
      </c>
      <c r="C568" s="8" t="s">
        <v>346</v>
      </c>
      <c r="D568" s="8" t="s">
        <v>1223</v>
      </c>
      <c r="E568" s="8">
        <v>1</v>
      </c>
    </row>
    <row r="569" spans="1:5" ht="24.75" x14ac:dyDescent="0.25">
      <c r="A569" s="8" t="s">
        <v>485</v>
      </c>
      <c r="B569" s="8" t="s">
        <v>283</v>
      </c>
      <c r="C569" s="8" t="s">
        <v>346</v>
      </c>
      <c r="D569" s="8" t="s">
        <v>1224</v>
      </c>
      <c r="E569" s="8">
        <v>1</v>
      </c>
    </row>
    <row r="570" spans="1:5" ht="24.75" x14ac:dyDescent="0.25">
      <c r="A570" s="8" t="s">
        <v>485</v>
      </c>
      <c r="B570" s="8" t="s">
        <v>283</v>
      </c>
      <c r="C570" s="8" t="s">
        <v>346</v>
      </c>
      <c r="D570" s="8" t="s">
        <v>1225</v>
      </c>
      <c r="E570" s="8">
        <v>1</v>
      </c>
    </row>
    <row r="571" spans="1:5" ht="24.75" x14ac:dyDescent="0.25">
      <c r="A571" s="8" t="s">
        <v>485</v>
      </c>
      <c r="B571" s="8" t="s">
        <v>283</v>
      </c>
      <c r="C571" s="8" t="s">
        <v>346</v>
      </c>
      <c r="D571" s="8" t="s">
        <v>1226</v>
      </c>
      <c r="E571" s="8">
        <v>1</v>
      </c>
    </row>
    <row r="572" spans="1:5" ht="24.75" x14ac:dyDescent="0.25">
      <c r="A572" s="8" t="s">
        <v>485</v>
      </c>
      <c r="B572" s="8" t="s">
        <v>283</v>
      </c>
      <c r="C572" s="8" t="s">
        <v>346</v>
      </c>
      <c r="D572" s="8" t="s">
        <v>1227</v>
      </c>
      <c r="E572" s="8">
        <v>1</v>
      </c>
    </row>
    <row r="573" spans="1:5" ht="24.75" x14ac:dyDescent="0.25">
      <c r="A573" s="8" t="s">
        <v>485</v>
      </c>
      <c r="B573" s="8" t="s">
        <v>283</v>
      </c>
      <c r="C573" s="8" t="s">
        <v>346</v>
      </c>
      <c r="D573" s="8" t="s">
        <v>1228</v>
      </c>
      <c r="E573" s="8">
        <v>1</v>
      </c>
    </row>
    <row r="574" spans="1:5" ht="24.75" x14ac:dyDescent="0.25">
      <c r="A574" s="8" t="s">
        <v>485</v>
      </c>
      <c r="B574" s="8" t="s">
        <v>283</v>
      </c>
      <c r="C574" s="8" t="s">
        <v>346</v>
      </c>
      <c r="D574" s="8" t="s">
        <v>1229</v>
      </c>
      <c r="E574" s="8">
        <v>1</v>
      </c>
    </row>
    <row r="575" spans="1:5" ht="24.75" x14ac:dyDescent="0.25">
      <c r="A575" s="8" t="s">
        <v>485</v>
      </c>
      <c r="B575" s="8" t="s">
        <v>283</v>
      </c>
      <c r="C575" s="8" t="s">
        <v>346</v>
      </c>
      <c r="D575" s="8" t="s">
        <v>1230</v>
      </c>
      <c r="E575" s="8">
        <v>1</v>
      </c>
    </row>
    <row r="576" spans="1:5" ht="24.75" x14ac:dyDescent="0.25">
      <c r="A576" s="8" t="s">
        <v>485</v>
      </c>
      <c r="B576" s="8" t="s">
        <v>283</v>
      </c>
      <c r="C576" s="8" t="s">
        <v>346</v>
      </c>
      <c r="D576" s="8" t="s">
        <v>1231</v>
      </c>
      <c r="E576" s="8">
        <v>1</v>
      </c>
    </row>
    <row r="577" spans="1:5" ht="24.75" x14ac:dyDescent="0.25">
      <c r="A577" s="8" t="s">
        <v>485</v>
      </c>
      <c r="B577" s="8" t="s">
        <v>283</v>
      </c>
      <c r="C577" s="8" t="s">
        <v>346</v>
      </c>
      <c r="D577" s="8" t="s">
        <v>1232</v>
      </c>
      <c r="E577" s="8">
        <v>1</v>
      </c>
    </row>
    <row r="578" spans="1:5" ht="24.75" x14ac:dyDescent="0.25">
      <c r="A578" s="8" t="s">
        <v>485</v>
      </c>
      <c r="B578" s="8" t="s">
        <v>283</v>
      </c>
      <c r="C578" s="8" t="s">
        <v>346</v>
      </c>
      <c r="D578" s="8" t="s">
        <v>1233</v>
      </c>
      <c r="E578" s="8">
        <v>1</v>
      </c>
    </row>
    <row r="579" spans="1:5" ht="24.75" x14ac:dyDescent="0.25">
      <c r="A579" s="8" t="s">
        <v>485</v>
      </c>
      <c r="B579" s="8" t="s">
        <v>283</v>
      </c>
      <c r="C579" s="8" t="s">
        <v>346</v>
      </c>
      <c r="D579" s="8" t="s">
        <v>1234</v>
      </c>
      <c r="E579" s="8">
        <v>1</v>
      </c>
    </row>
    <row r="580" spans="1:5" ht="24.75" x14ac:dyDescent="0.25">
      <c r="A580" s="8" t="s">
        <v>485</v>
      </c>
      <c r="B580" s="8" t="s">
        <v>283</v>
      </c>
      <c r="C580" s="8" t="s">
        <v>346</v>
      </c>
      <c r="D580" s="8" t="s">
        <v>1235</v>
      </c>
      <c r="E580" s="8">
        <v>1</v>
      </c>
    </row>
    <row r="581" spans="1:5" ht="24.75" x14ac:dyDescent="0.25">
      <c r="A581" s="8" t="s">
        <v>485</v>
      </c>
      <c r="B581" s="8" t="s">
        <v>283</v>
      </c>
      <c r="C581" s="8" t="s">
        <v>346</v>
      </c>
      <c r="D581" s="8" t="s">
        <v>1236</v>
      </c>
      <c r="E581" s="8">
        <v>1</v>
      </c>
    </row>
    <row r="582" spans="1:5" ht="24.75" x14ac:dyDescent="0.25">
      <c r="A582" s="8" t="s">
        <v>485</v>
      </c>
      <c r="B582" s="8" t="s">
        <v>283</v>
      </c>
      <c r="C582" s="8" t="s">
        <v>346</v>
      </c>
      <c r="D582" s="8" t="s">
        <v>1237</v>
      </c>
      <c r="E582" s="8">
        <v>1</v>
      </c>
    </row>
    <row r="583" spans="1:5" ht="24.75" x14ac:dyDescent="0.25">
      <c r="A583" s="8" t="s">
        <v>485</v>
      </c>
      <c r="B583" s="8" t="s">
        <v>283</v>
      </c>
      <c r="C583" s="8" t="s">
        <v>346</v>
      </c>
      <c r="D583" s="8" t="s">
        <v>1238</v>
      </c>
      <c r="E583" s="8">
        <v>1</v>
      </c>
    </row>
    <row r="584" spans="1:5" ht="24.75" x14ac:dyDescent="0.25">
      <c r="A584" s="8" t="s">
        <v>485</v>
      </c>
      <c r="B584" s="8" t="s">
        <v>283</v>
      </c>
      <c r="C584" s="8" t="s">
        <v>346</v>
      </c>
      <c r="D584" s="8" t="s">
        <v>1239</v>
      </c>
      <c r="E584" s="8">
        <v>1</v>
      </c>
    </row>
    <row r="585" spans="1:5" ht="24.75" x14ac:dyDescent="0.25">
      <c r="A585" s="8" t="s">
        <v>485</v>
      </c>
      <c r="B585" s="8" t="s">
        <v>283</v>
      </c>
      <c r="C585" s="8" t="s">
        <v>346</v>
      </c>
      <c r="D585" s="8" t="s">
        <v>1240</v>
      </c>
      <c r="E585" s="8">
        <v>1</v>
      </c>
    </row>
    <row r="586" spans="1:5" ht="24.75" x14ac:dyDescent="0.25">
      <c r="A586" s="8" t="s">
        <v>485</v>
      </c>
      <c r="B586" s="8" t="s">
        <v>283</v>
      </c>
      <c r="C586" s="8" t="s">
        <v>346</v>
      </c>
      <c r="D586" s="8" t="s">
        <v>1241</v>
      </c>
      <c r="E586" s="8">
        <v>1</v>
      </c>
    </row>
    <row r="587" spans="1:5" ht="24.75" x14ac:dyDescent="0.25">
      <c r="A587" s="8" t="s">
        <v>485</v>
      </c>
      <c r="B587" s="8" t="s">
        <v>283</v>
      </c>
      <c r="C587" s="8" t="s">
        <v>346</v>
      </c>
      <c r="D587" s="8" t="s">
        <v>1242</v>
      </c>
      <c r="E587" s="8">
        <v>1</v>
      </c>
    </row>
    <row r="588" spans="1:5" ht="24.75" x14ac:dyDescent="0.25">
      <c r="A588" s="8" t="s">
        <v>485</v>
      </c>
      <c r="B588" s="8" t="s">
        <v>283</v>
      </c>
      <c r="C588" s="8" t="s">
        <v>346</v>
      </c>
      <c r="D588" s="8" t="s">
        <v>1243</v>
      </c>
      <c r="E588" s="8">
        <v>1</v>
      </c>
    </row>
    <row r="589" spans="1:5" ht="24.75" x14ac:dyDescent="0.25">
      <c r="A589" s="8" t="s">
        <v>485</v>
      </c>
      <c r="B589" s="8" t="s">
        <v>283</v>
      </c>
      <c r="C589" s="8" t="s">
        <v>346</v>
      </c>
      <c r="D589" s="8" t="s">
        <v>1244</v>
      </c>
      <c r="E589" s="8">
        <v>1</v>
      </c>
    </row>
    <row r="590" spans="1:5" ht="24.75" x14ac:dyDescent="0.25">
      <c r="A590" s="8" t="s">
        <v>485</v>
      </c>
      <c r="B590" s="8" t="s">
        <v>283</v>
      </c>
      <c r="C590" s="8" t="s">
        <v>346</v>
      </c>
      <c r="D590" s="8" t="s">
        <v>1245</v>
      </c>
      <c r="E590" s="8">
        <v>1</v>
      </c>
    </row>
    <row r="591" spans="1:5" ht="24.75" x14ac:dyDescent="0.25">
      <c r="A591" s="8" t="s">
        <v>485</v>
      </c>
      <c r="B591" s="8" t="s">
        <v>283</v>
      </c>
      <c r="C591" s="8" t="s">
        <v>346</v>
      </c>
      <c r="D591" s="8" t="s">
        <v>1246</v>
      </c>
      <c r="E591" s="8">
        <v>1</v>
      </c>
    </row>
    <row r="592" spans="1:5" ht="24.75" x14ac:dyDescent="0.25">
      <c r="A592" s="8" t="s">
        <v>485</v>
      </c>
      <c r="B592" s="8" t="s">
        <v>283</v>
      </c>
      <c r="C592" s="8" t="s">
        <v>346</v>
      </c>
      <c r="D592" s="8" t="s">
        <v>1247</v>
      </c>
      <c r="E592" s="8">
        <v>1</v>
      </c>
    </row>
    <row r="593" spans="1:5" ht="24.75" x14ac:dyDescent="0.25">
      <c r="A593" s="8" t="s">
        <v>485</v>
      </c>
      <c r="B593" s="8" t="s">
        <v>283</v>
      </c>
      <c r="C593" s="8" t="s">
        <v>346</v>
      </c>
      <c r="D593" s="8" t="s">
        <v>1248</v>
      </c>
      <c r="E593" s="8">
        <v>1</v>
      </c>
    </row>
    <row r="594" spans="1:5" ht="24.75" x14ac:dyDescent="0.25">
      <c r="A594" s="8" t="s">
        <v>485</v>
      </c>
      <c r="B594" s="8" t="s">
        <v>283</v>
      </c>
      <c r="C594" s="8" t="s">
        <v>346</v>
      </c>
      <c r="D594" s="8" t="s">
        <v>1249</v>
      </c>
      <c r="E594" s="8">
        <v>1</v>
      </c>
    </row>
    <row r="595" spans="1:5" ht="24.75" x14ac:dyDescent="0.25">
      <c r="A595" s="8" t="s">
        <v>485</v>
      </c>
      <c r="B595" s="8" t="s">
        <v>283</v>
      </c>
      <c r="C595" s="8" t="s">
        <v>346</v>
      </c>
      <c r="D595" s="8" t="s">
        <v>1250</v>
      </c>
      <c r="E595" s="8">
        <v>1</v>
      </c>
    </row>
    <row r="596" spans="1:5" ht="24.75" x14ac:dyDescent="0.25">
      <c r="A596" s="8" t="s">
        <v>485</v>
      </c>
      <c r="B596" s="8" t="s">
        <v>283</v>
      </c>
      <c r="C596" s="8" t="s">
        <v>346</v>
      </c>
      <c r="D596" s="8" t="s">
        <v>1251</v>
      </c>
      <c r="E596" s="8">
        <v>1</v>
      </c>
    </row>
    <row r="597" spans="1:5" ht="24.75" x14ac:dyDescent="0.25">
      <c r="A597" s="8" t="s">
        <v>485</v>
      </c>
      <c r="B597" s="8" t="s">
        <v>283</v>
      </c>
      <c r="C597" s="8" t="s">
        <v>346</v>
      </c>
      <c r="D597" s="8" t="s">
        <v>1252</v>
      </c>
      <c r="E597" s="8">
        <v>1</v>
      </c>
    </row>
    <row r="598" spans="1:5" ht="24.75" x14ac:dyDescent="0.25">
      <c r="A598" s="8" t="s">
        <v>485</v>
      </c>
      <c r="B598" s="8" t="s">
        <v>283</v>
      </c>
      <c r="C598" s="8" t="s">
        <v>346</v>
      </c>
      <c r="D598" s="8" t="s">
        <v>1253</v>
      </c>
      <c r="E598" s="8">
        <v>1</v>
      </c>
    </row>
    <row r="599" spans="1:5" ht="24.75" x14ac:dyDescent="0.25">
      <c r="A599" s="8" t="s">
        <v>485</v>
      </c>
      <c r="B599" s="8" t="s">
        <v>283</v>
      </c>
      <c r="C599" s="8" t="s">
        <v>346</v>
      </c>
      <c r="D599" s="8" t="s">
        <v>1254</v>
      </c>
      <c r="E599" s="8">
        <v>1</v>
      </c>
    </row>
    <row r="600" spans="1:5" ht="24.75" x14ac:dyDescent="0.25">
      <c r="A600" s="8" t="s">
        <v>485</v>
      </c>
      <c r="B600" s="8" t="s">
        <v>283</v>
      </c>
      <c r="C600" s="8" t="s">
        <v>346</v>
      </c>
      <c r="D600" s="8" t="s">
        <v>1255</v>
      </c>
      <c r="E600" s="8">
        <v>1</v>
      </c>
    </row>
    <row r="601" spans="1:5" ht="24.75" x14ac:dyDescent="0.25">
      <c r="A601" s="8" t="s">
        <v>485</v>
      </c>
      <c r="B601" s="8" t="s">
        <v>283</v>
      </c>
      <c r="C601" s="8" t="s">
        <v>346</v>
      </c>
      <c r="D601" s="8" t="s">
        <v>1256</v>
      </c>
      <c r="E601" s="8">
        <v>1</v>
      </c>
    </row>
    <row r="602" spans="1:5" ht="24.75" x14ac:dyDescent="0.25">
      <c r="A602" s="8" t="s">
        <v>485</v>
      </c>
      <c r="B602" s="8" t="s">
        <v>283</v>
      </c>
      <c r="C602" s="8" t="s">
        <v>346</v>
      </c>
      <c r="D602" s="8" t="s">
        <v>1257</v>
      </c>
      <c r="E602" s="8">
        <v>1</v>
      </c>
    </row>
    <row r="603" spans="1:5" ht="24.75" x14ac:dyDescent="0.25">
      <c r="A603" s="8" t="s">
        <v>485</v>
      </c>
      <c r="B603" s="8" t="s">
        <v>283</v>
      </c>
      <c r="C603" s="8" t="s">
        <v>346</v>
      </c>
      <c r="D603" s="8" t="s">
        <v>1258</v>
      </c>
      <c r="E603" s="8">
        <v>1</v>
      </c>
    </row>
    <row r="604" spans="1:5" ht="24.75" x14ac:dyDescent="0.25">
      <c r="A604" s="8" t="s">
        <v>485</v>
      </c>
      <c r="B604" s="8" t="s">
        <v>283</v>
      </c>
      <c r="C604" s="8" t="s">
        <v>346</v>
      </c>
      <c r="D604" s="8" t="s">
        <v>1259</v>
      </c>
      <c r="E604" s="8">
        <v>1</v>
      </c>
    </row>
    <row r="605" spans="1:5" ht="24.75" x14ac:dyDescent="0.25">
      <c r="A605" s="8" t="s">
        <v>485</v>
      </c>
      <c r="B605" s="8" t="s">
        <v>283</v>
      </c>
      <c r="C605" s="8" t="s">
        <v>346</v>
      </c>
      <c r="D605" s="8" t="s">
        <v>1260</v>
      </c>
      <c r="E605" s="8">
        <v>1</v>
      </c>
    </row>
    <row r="606" spans="1:5" ht="24.75" x14ac:dyDescent="0.25">
      <c r="A606" s="8" t="s">
        <v>485</v>
      </c>
      <c r="B606" s="8" t="s">
        <v>283</v>
      </c>
      <c r="C606" s="8" t="s">
        <v>346</v>
      </c>
      <c r="D606" s="8" t="s">
        <v>1261</v>
      </c>
      <c r="E606" s="8">
        <v>1</v>
      </c>
    </row>
    <row r="607" spans="1:5" ht="24.75" x14ac:dyDescent="0.25">
      <c r="A607" s="8" t="s">
        <v>485</v>
      </c>
      <c r="B607" s="8" t="s">
        <v>283</v>
      </c>
      <c r="C607" s="8" t="s">
        <v>346</v>
      </c>
      <c r="D607" s="8" t="s">
        <v>1262</v>
      </c>
      <c r="E607" s="8">
        <v>1</v>
      </c>
    </row>
    <row r="608" spans="1:5" ht="24.75" x14ac:dyDescent="0.25">
      <c r="A608" s="8" t="s">
        <v>485</v>
      </c>
      <c r="B608" s="8" t="s">
        <v>283</v>
      </c>
      <c r="C608" s="8" t="s">
        <v>346</v>
      </c>
      <c r="D608" s="8" t="s">
        <v>1263</v>
      </c>
      <c r="E608" s="8">
        <v>1</v>
      </c>
    </row>
    <row r="609" spans="1:5" ht="24.75" x14ac:dyDescent="0.25">
      <c r="A609" s="8" t="s">
        <v>485</v>
      </c>
      <c r="B609" s="8" t="s">
        <v>283</v>
      </c>
      <c r="C609" s="8" t="s">
        <v>346</v>
      </c>
      <c r="D609" s="8" t="s">
        <v>1264</v>
      </c>
      <c r="E609" s="8">
        <v>1</v>
      </c>
    </row>
    <row r="610" spans="1:5" ht="24.75" x14ac:dyDescent="0.25">
      <c r="A610" s="8" t="s">
        <v>485</v>
      </c>
      <c r="B610" s="8" t="s">
        <v>283</v>
      </c>
      <c r="C610" s="8" t="s">
        <v>346</v>
      </c>
      <c r="D610" s="8" t="s">
        <v>1265</v>
      </c>
      <c r="E610" s="8">
        <v>1</v>
      </c>
    </row>
    <row r="611" spans="1:5" ht="24.75" x14ac:dyDescent="0.25">
      <c r="A611" s="8" t="s">
        <v>485</v>
      </c>
      <c r="B611" s="8" t="s">
        <v>283</v>
      </c>
      <c r="C611" s="8" t="s">
        <v>346</v>
      </c>
      <c r="D611" s="8" t="s">
        <v>1266</v>
      </c>
      <c r="E611" s="8">
        <v>1</v>
      </c>
    </row>
    <row r="612" spans="1:5" ht="24.75" x14ac:dyDescent="0.25">
      <c r="A612" s="8" t="s">
        <v>485</v>
      </c>
      <c r="B612" s="8" t="s">
        <v>283</v>
      </c>
      <c r="C612" s="8" t="s">
        <v>346</v>
      </c>
      <c r="D612" s="8" t="s">
        <v>1267</v>
      </c>
      <c r="E612" s="8">
        <v>1</v>
      </c>
    </row>
    <row r="613" spans="1:5" ht="24.75" x14ac:dyDescent="0.25">
      <c r="A613" s="8" t="s">
        <v>485</v>
      </c>
      <c r="B613" s="8" t="s">
        <v>283</v>
      </c>
      <c r="C613" s="8" t="s">
        <v>346</v>
      </c>
      <c r="D613" s="8" t="s">
        <v>1268</v>
      </c>
      <c r="E613" s="8">
        <v>1</v>
      </c>
    </row>
    <row r="614" spans="1:5" ht="24.75" x14ac:dyDescent="0.25">
      <c r="A614" s="8" t="s">
        <v>485</v>
      </c>
      <c r="B614" s="8" t="s">
        <v>283</v>
      </c>
      <c r="C614" s="8" t="s">
        <v>346</v>
      </c>
      <c r="D614" s="8" t="s">
        <v>1269</v>
      </c>
      <c r="E614" s="8">
        <v>1</v>
      </c>
    </row>
    <row r="615" spans="1:5" ht="24.75" x14ac:dyDescent="0.25">
      <c r="A615" s="8" t="s">
        <v>485</v>
      </c>
      <c r="B615" s="8" t="s">
        <v>283</v>
      </c>
      <c r="C615" s="8" t="s">
        <v>346</v>
      </c>
      <c r="D615" s="8" t="s">
        <v>1270</v>
      </c>
      <c r="E615" s="8">
        <v>1</v>
      </c>
    </row>
    <row r="616" spans="1:5" ht="24.75" x14ac:dyDescent="0.25">
      <c r="A616" s="8" t="s">
        <v>485</v>
      </c>
      <c r="B616" s="8" t="s">
        <v>283</v>
      </c>
      <c r="C616" s="8" t="s">
        <v>346</v>
      </c>
      <c r="D616" s="8" t="s">
        <v>1271</v>
      </c>
      <c r="E616" s="8">
        <v>1</v>
      </c>
    </row>
    <row r="617" spans="1:5" ht="24.75" x14ac:dyDescent="0.25">
      <c r="A617" s="8" t="s">
        <v>485</v>
      </c>
      <c r="B617" s="8" t="s">
        <v>283</v>
      </c>
      <c r="C617" s="8" t="s">
        <v>346</v>
      </c>
      <c r="D617" s="8" t="s">
        <v>1272</v>
      </c>
      <c r="E617" s="8">
        <v>1</v>
      </c>
    </row>
    <row r="618" spans="1:5" ht="24.75" x14ac:dyDescent="0.25">
      <c r="A618" s="8" t="s">
        <v>485</v>
      </c>
      <c r="B618" s="8" t="s">
        <v>283</v>
      </c>
      <c r="C618" s="8" t="s">
        <v>346</v>
      </c>
      <c r="D618" s="8" t="s">
        <v>1273</v>
      </c>
      <c r="E618" s="8">
        <v>1</v>
      </c>
    </row>
    <row r="619" spans="1:5" ht="24.75" x14ac:dyDescent="0.25">
      <c r="A619" s="8" t="s">
        <v>485</v>
      </c>
      <c r="B619" s="8" t="s">
        <v>283</v>
      </c>
      <c r="C619" s="8" t="s">
        <v>346</v>
      </c>
      <c r="D619" s="8" t="s">
        <v>1274</v>
      </c>
      <c r="E619" s="8">
        <v>1</v>
      </c>
    </row>
    <row r="620" spans="1:5" ht="24.75" x14ac:dyDescent="0.25">
      <c r="A620" s="8" t="s">
        <v>485</v>
      </c>
      <c r="B620" s="8" t="s">
        <v>283</v>
      </c>
      <c r="C620" s="8" t="s">
        <v>346</v>
      </c>
      <c r="D620" s="8" t="s">
        <v>1275</v>
      </c>
      <c r="E620" s="8">
        <v>1</v>
      </c>
    </row>
    <row r="621" spans="1:5" ht="24.75" x14ac:dyDescent="0.25">
      <c r="A621" s="8" t="s">
        <v>485</v>
      </c>
      <c r="B621" s="8" t="s">
        <v>283</v>
      </c>
      <c r="C621" s="8" t="s">
        <v>346</v>
      </c>
      <c r="D621" s="8" t="s">
        <v>1276</v>
      </c>
      <c r="E621" s="8">
        <v>1</v>
      </c>
    </row>
    <row r="622" spans="1:5" ht="24.75" x14ac:dyDescent="0.25">
      <c r="A622" s="8" t="s">
        <v>485</v>
      </c>
      <c r="B622" s="8" t="s">
        <v>283</v>
      </c>
      <c r="C622" s="8" t="s">
        <v>346</v>
      </c>
      <c r="D622" s="8" t="s">
        <v>1277</v>
      </c>
      <c r="E622" s="8">
        <v>1</v>
      </c>
    </row>
    <row r="623" spans="1:5" ht="24.75" x14ac:dyDescent="0.25">
      <c r="A623" s="8" t="s">
        <v>485</v>
      </c>
      <c r="B623" s="8" t="s">
        <v>283</v>
      </c>
      <c r="C623" s="8" t="s">
        <v>346</v>
      </c>
      <c r="D623" s="8" t="s">
        <v>1278</v>
      </c>
      <c r="E623" s="8">
        <v>1</v>
      </c>
    </row>
    <row r="624" spans="1:5" ht="24.75" x14ac:dyDescent="0.25">
      <c r="A624" s="8" t="s">
        <v>485</v>
      </c>
      <c r="B624" s="8" t="s">
        <v>283</v>
      </c>
      <c r="C624" s="8" t="s">
        <v>346</v>
      </c>
      <c r="D624" s="8" t="s">
        <v>1279</v>
      </c>
      <c r="E624" s="8">
        <v>1</v>
      </c>
    </row>
    <row r="625" spans="1:5" ht="24.75" x14ac:dyDescent="0.25">
      <c r="A625" s="8" t="s">
        <v>485</v>
      </c>
      <c r="B625" s="8" t="s">
        <v>283</v>
      </c>
      <c r="C625" s="8" t="s">
        <v>346</v>
      </c>
      <c r="D625" s="8" t="s">
        <v>1280</v>
      </c>
      <c r="E625" s="8">
        <v>1</v>
      </c>
    </row>
    <row r="626" spans="1:5" ht="24.75" x14ac:dyDescent="0.25">
      <c r="A626" s="8" t="s">
        <v>485</v>
      </c>
      <c r="B626" s="8" t="s">
        <v>283</v>
      </c>
      <c r="C626" s="8" t="s">
        <v>346</v>
      </c>
      <c r="D626" s="8" t="s">
        <v>1281</v>
      </c>
      <c r="E626" s="8">
        <v>1</v>
      </c>
    </row>
    <row r="627" spans="1:5" ht="24.75" x14ac:dyDescent="0.25">
      <c r="A627" s="8" t="s">
        <v>485</v>
      </c>
      <c r="B627" s="8" t="s">
        <v>283</v>
      </c>
      <c r="C627" s="8" t="s">
        <v>346</v>
      </c>
      <c r="D627" s="8" t="s">
        <v>1282</v>
      </c>
      <c r="E627" s="8">
        <v>1</v>
      </c>
    </row>
    <row r="628" spans="1:5" ht="24.75" x14ac:dyDescent="0.25">
      <c r="A628" s="8" t="s">
        <v>485</v>
      </c>
      <c r="B628" s="8" t="s">
        <v>283</v>
      </c>
      <c r="C628" s="8" t="s">
        <v>346</v>
      </c>
      <c r="D628" s="8" t="s">
        <v>1283</v>
      </c>
      <c r="E628" s="8">
        <v>1</v>
      </c>
    </row>
    <row r="629" spans="1:5" ht="24.75" x14ac:dyDescent="0.25">
      <c r="A629" s="8" t="s">
        <v>485</v>
      </c>
      <c r="B629" s="8" t="s">
        <v>283</v>
      </c>
      <c r="C629" s="8" t="s">
        <v>346</v>
      </c>
      <c r="D629" s="8" t="s">
        <v>1284</v>
      </c>
      <c r="E629" s="8">
        <v>1</v>
      </c>
    </row>
    <row r="630" spans="1:5" ht="24.75" x14ac:dyDescent="0.25">
      <c r="A630" s="8" t="s">
        <v>485</v>
      </c>
      <c r="B630" s="8" t="s">
        <v>283</v>
      </c>
      <c r="C630" s="8" t="s">
        <v>346</v>
      </c>
      <c r="D630" s="8" t="s">
        <v>1285</v>
      </c>
      <c r="E630" s="8">
        <v>1</v>
      </c>
    </row>
    <row r="631" spans="1:5" ht="24.75" x14ac:dyDescent="0.25">
      <c r="A631" s="8" t="s">
        <v>485</v>
      </c>
      <c r="B631" s="8" t="s">
        <v>283</v>
      </c>
      <c r="C631" s="8" t="s">
        <v>346</v>
      </c>
      <c r="D631" s="8" t="s">
        <v>1286</v>
      </c>
      <c r="E631" s="8">
        <v>1</v>
      </c>
    </row>
    <row r="632" spans="1:5" ht="24.75" x14ac:dyDescent="0.25">
      <c r="A632" s="8" t="s">
        <v>485</v>
      </c>
      <c r="B632" s="8" t="s">
        <v>283</v>
      </c>
      <c r="C632" s="8" t="s">
        <v>346</v>
      </c>
      <c r="D632" s="8" t="s">
        <v>1287</v>
      </c>
      <c r="E632" s="8">
        <v>1</v>
      </c>
    </row>
    <row r="633" spans="1:5" ht="24.75" x14ac:dyDescent="0.25">
      <c r="A633" s="8" t="s">
        <v>485</v>
      </c>
      <c r="B633" s="8" t="s">
        <v>283</v>
      </c>
      <c r="C633" s="8" t="s">
        <v>346</v>
      </c>
      <c r="D633" s="8" t="s">
        <v>1288</v>
      </c>
      <c r="E633" s="8">
        <v>1</v>
      </c>
    </row>
    <row r="634" spans="1:5" ht="24.75" x14ac:dyDescent="0.25">
      <c r="A634" s="8" t="s">
        <v>485</v>
      </c>
      <c r="B634" s="8" t="s">
        <v>283</v>
      </c>
      <c r="C634" s="8" t="s">
        <v>346</v>
      </c>
      <c r="D634" s="8" t="s">
        <v>1289</v>
      </c>
      <c r="E634" s="8">
        <v>1</v>
      </c>
    </row>
    <row r="635" spans="1:5" ht="24.75" x14ac:dyDescent="0.25">
      <c r="A635" s="8" t="s">
        <v>485</v>
      </c>
      <c r="B635" s="8" t="s">
        <v>283</v>
      </c>
      <c r="C635" s="8" t="s">
        <v>346</v>
      </c>
      <c r="D635" s="8" t="s">
        <v>1290</v>
      </c>
      <c r="E635" s="8">
        <v>1</v>
      </c>
    </row>
    <row r="636" spans="1:5" ht="24.75" x14ac:dyDescent="0.25">
      <c r="A636" s="8" t="s">
        <v>485</v>
      </c>
      <c r="B636" s="8" t="s">
        <v>283</v>
      </c>
      <c r="C636" s="8" t="s">
        <v>346</v>
      </c>
      <c r="D636" s="8" t="s">
        <v>1291</v>
      </c>
      <c r="E636" s="8">
        <v>1</v>
      </c>
    </row>
    <row r="637" spans="1:5" ht="24.75" x14ac:dyDescent="0.25">
      <c r="A637" s="8" t="s">
        <v>485</v>
      </c>
      <c r="B637" s="8" t="s">
        <v>283</v>
      </c>
      <c r="C637" s="8" t="s">
        <v>346</v>
      </c>
      <c r="D637" s="8" t="s">
        <v>1292</v>
      </c>
      <c r="E637" s="8">
        <v>1</v>
      </c>
    </row>
    <row r="638" spans="1:5" ht="24.75" x14ac:dyDescent="0.25">
      <c r="A638" s="8" t="s">
        <v>485</v>
      </c>
      <c r="B638" s="8" t="s">
        <v>283</v>
      </c>
      <c r="C638" s="8" t="s">
        <v>346</v>
      </c>
      <c r="D638" s="8" t="s">
        <v>1293</v>
      </c>
      <c r="E638" s="8">
        <v>1</v>
      </c>
    </row>
    <row r="639" spans="1:5" ht="24.75" x14ac:dyDescent="0.25">
      <c r="A639" s="8" t="s">
        <v>485</v>
      </c>
      <c r="B639" s="8" t="s">
        <v>283</v>
      </c>
      <c r="C639" s="8" t="s">
        <v>346</v>
      </c>
      <c r="D639" s="8" t="s">
        <v>1294</v>
      </c>
      <c r="E639" s="8">
        <v>1</v>
      </c>
    </row>
    <row r="640" spans="1:5" ht="24.75" x14ac:dyDescent="0.25">
      <c r="A640" s="8" t="s">
        <v>485</v>
      </c>
      <c r="B640" s="8" t="s">
        <v>283</v>
      </c>
      <c r="C640" s="8" t="s">
        <v>346</v>
      </c>
      <c r="D640" s="8" t="s">
        <v>1295</v>
      </c>
      <c r="E640" s="8">
        <v>1</v>
      </c>
    </row>
    <row r="641" spans="1:5" ht="24.75" x14ac:dyDescent="0.25">
      <c r="A641" s="8" t="s">
        <v>485</v>
      </c>
      <c r="B641" s="8" t="s">
        <v>283</v>
      </c>
      <c r="C641" s="8" t="s">
        <v>346</v>
      </c>
      <c r="D641" s="8" t="s">
        <v>1296</v>
      </c>
      <c r="E641" s="8">
        <v>1</v>
      </c>
    </row>
    <row r="642" spans="1:5" ht="24.75" x14ac:dyDescent="0.25">
      <c r="A642" s="8" t="s">
        <v>485</v>
      </c>
      <c r="B642" s="8" t="s">
        <v>283</v>
      </c>
      <c r="C642" s="8" t="s">
        <v>346</v>
      </c>
      <c r="D642" s="8" t="s">
        <v>1297</v>
      </c>
      <c r="E642" s="8">
        <v>1</v>
      </c>
    </row>
    <row r="643" spans="1:5" ht="24.75" x14ac:dyDescent="0.25">
      <c r="A643" s="8" t="s">
        <v>485</v>
      </c>
      <c r="B643" s="8" t="s">
        <v>283</v>
      </c>
      <c r="C643" s="8" t="s">
        <v>346</v>
      </c>
      <c r="D643" s="8" t="s">
        <v>1298</v>
      </c>
      <c r="E643" s="8">
        <v>1</v>
      </c>
    </row>
    <row r="644" spans="1:5" ht="24.75" x14ac:dyDescent="0.25">
      <c r="A644" s="8" t="s">
        <v>485</v>
      </c>
      <c r="B644" s="8" t="s">
        <v>283</v>
      </c>
      <c r="C644" s="8" t="s">
        <v>346</v>
      </c>
      <c r="D644" s="8" t="s">
        <v>1299</v>
      </c>
      <c r="E644" s="8">
        <v>1</v>
      </c>
    </row>
    <row r="645" spans="1:5" ht="24.75" x14ac:dyDescent="0.25">
      <c r="A645" s="8" t="s">
        <v>485</v>
      </c>
      <c r="B645" s="8" t="s">
        <v>283</v>
      </c>
      <c r="C645" s="8" t="s">
        <v>346</v>
      </c>
      <c r="D645" s="8" t="s">
        <v>1300</v>
      </c>
      <c r="E645" s="8">
        <v>1</v>
      </c>
    </row>
    <row r="646" spans="1:5" ht="24.75" x14ac:dyDescent="0.25">
      <c r="A646" s="8" t="s">
        <v>485</v>
      </c>
      <c r="B646" s="8" t="s">
        <v>283</v>
      </c>
      <c r="C646" s="8" t="s">
        <v>346</v>
      </c>
      <c r="D646" s="8" t="s">
        <v>1301</v>
      </c>
      <c r="E646" s="8">
        <v>1</v>
      </c>
    </row>
    <row r="647" spans="1:5" ht="24.75" x14ac:dyDescent="0.25">
      <c r="A647" s="8" t="s">
        <v>485</v>
      </c>
      <c r="B647" s="8" t="s">
        <v>283</v>
      </c>
      <c r="C647" s="8" t="s">
        <v>346</v>
      </c>
      <c r="D647" s="8" t="s">
        <v>1302</v>
      </c>
      <c r="E647" s="8">
        <v>1</v>
      </c>
    </row>
    <row r="648" spans="1:5" ht="24.75" x14ac:dyDescent="0.25">
      <c r="A648" s="8" t="s">
        <v>485</v>
      </c>
      <c r="B648" s="8" t="s">
        <v>283</v>
      </c>
      <c r="C648" s="8" t="s">
        <v>346</v>
      </c>
      <c r="D648" s="8" t="s">
        <v>1303</v>
      </c>
      <c r="E648" s="8">
        <v>1</v>
      </c>
    </row>
    <row r="649" spans="1:5" ht="24.75" x14ac:dyDescent="0.25">
      <c r="A649" s="8" t="s">
        <v>485</v>
      </c>
      <c r="B649" s="8" t="s">
        <v>283</v>
      </c>
      <c r="C649" s="8" t="s">
        <v>346</v>
      </c>
      <c r="D649" s="8" t="s">
        <v>1304</v>
      </c>
      <c r="E649" s="8">
        <v>1</v>
      </c>
    </row>
    <row r="650" spans="1:5" ht="24.75" x14ac:dyDescent="0.25">
      <c r="A650" s="8" t="s">
        <v>485</v>
      </c>
      <c r="B650" s="8" t="s">
        <v>283</v>
      </c>
      <c r="C650" s="8" t="s">
        <v>346</v>
      </c>
      <c r="D650" s="8" t="s">
        <v>1305</v>
      </c>
      <c r="E650" s="8">
        <v>1</v>
      </c>
    </row>
    <row r="651" spans="1:5" ht="24.75" x14ac:dyDescent="0.25">
      <c r="A651" s="8" t="s">
        <v>485</v>
      </c>
      <c r="B651" s="8" t="s">
        <v>283</v>
      </c>
      <c r="C651" s="8" t="s">
        <v>346</v>
      </c>
      <c r="D651" s="8" t="s">
        <v>1306</v>
      </c>
      <c r="E651" s="8">
        <v>1</v>
      </c>
    </row>
    <row r="652" spans="1:5" ht="24.75" x14ac:dyDescent="0.25">
      <c r="A652" s="8" t="s">
        <v>485</v>
      </c>
      <c r="B652" s="8" t="s">
        <v>283</v>
      </c>
      <c r="C652" s="8" t="s">
        <v>346</v>
      </c>
      <c r="D652" s="8" t="s">
        <v>1307</v>
      </c>
      <c r="E652" s="8">
        <v>1</v>
      </c>
    </row>
    <row r="653" spans="1:5" ht="24.75" x14ac:dyDescent="0.25">
      <c r="A653" s="8" t="s">
        <v>485</v>
      </c>
      <c r="B653" s="8" t="s">
        <v>283</v>
      </c>
      <c r="C653" s="8" t="s">
        <v>346</v>
      </c>
      <c r="D653" s="8" t="s">
        <v>1308</v>
      </c>
      <c r="E653" s="8">
        <v>1</v>
      </c>
    </row>
    <row r="654" spans="1:5" ht="24.75" x14ac:dyDescent="0.25">
      <c r="A654" s="8" t="s">
        <v>485</v>
      </c>
      <c r="B654" s="8" t="s">
        <v>283</v>
      </c>
      <c r="C654" s="8" t="s">
        <v>346</v>
      </c>
      <c r="D654" s="8" t="s">
        <v>1309</v>
      </c>
      <c r="E654" s="8">
        <v>1</v>
      </c>
    </row>
    <row r="655" spans="1:5" ht="24.75" x14ac:dyDescent="0.25">
      <c r="A655" s="8" t="s">
        <v>485</v>
      </c>
      <c r="B655" s="8" t="s">
        <v>283</v>
      </c>
      <c r="C655" s="8" t="s">
        <v>346</v>
      </c>
      <c r="D655" s="8" t="s">
        <v>1310</v>
      </c>
      <c r="E655" s="8">
        <v>1</v>
      </c>
    </row>
    <row r="656" spans="1:5" ht="24.75" x14ac:dyDescent="0.25">
      <c r="A656" s="8" t="s">
        <v>485</v>
      </c>
      <c r="B656" s="8" t="s">
        <v>283</v>
      </c>
      <c r="C656" s="8" t="s">
        <v>346</v>
      </c>
      <c r="D656" s="8" t="s">
        <v>1311</v>
      </c>
      <c r="E656" s="8">
        <v>1</v>
      </c>
    </row>
    <row r="657" spans="1:5" ht="24.75" x14ac:dyDescent="0.25">
      <c r="A657" s="8" t="s">
        <v>485</v>
      </c>
      <c r="B657" s="8" t="s">
        <v>283</v>
      </c>
      <c r="C657" s="8" t="s">
        <v>346</v>
      </c>
      <c r="D657" s="8" t="s">
        <v>1312</v>
      </c>
      <c r="E657" s="8">
        <v>1</v>
      </c>
    </row>
    <row r="658" spans="1:5" ht="24.75" x14ac:dyDescent="0.25">
      <c r="A658" s="8" t="s">
        <v>485</v>
      </c>
      <c r="B658" s="8" t="s">
        <v>283</v>
      </c>
      <c r="C658" s="8" t="s">
        <v>346</v>
      </c>
      <c r="D658" s="8" t="s">
        <v>1313</v>
      </c>
      <c r="E658" s="8">
        <v>1</v>
      </c>
    </row>
    <row r="659" spans="1:5" ht="24.75" x14ac:dyDescent="0.25">
      <c r="A659" s="8" t="s">
        <v>485</v>
      </c>
      <c r="B659" s="8" t="s">
        <v>283</v>
      </c>
      <c r="C659" s="8" t="s">
        <v>346</v>
      </c>
      <c r="D659" s="8" t="s">
        <v>1314</v>
      </c>
      <c r="E659" s="8">
        <v>1</v>
      </c>
    </row>
    <row r="660" spans="1:5" ht="24.75" x14ac:dyDescent="0.25">
      <c r="A660" s="8" t="s">
        <v>485</v>
      </c>
      <c r="B660" s="8" t="s">
        <v>283</v>
      </c>
      <c r="C660" s="8" t="s">
        <v>346</v>
      </c>
      <c r="D660" s="8" t="s">
        <v>1315</v>
      </c>
      <c r="E660" s="8">
        <v>1</v>
      </c>
    </row>
    <row r="661" spans="1:5" ht="24.75" x14ac:dyDescent="0.25">
      <c r="A661" s="8" t="s">
        <v>485</v>
      </c>
      <c r="B661" s="8" t="s">
        <v>283</v>
      </c>
      <c r="C661" s="8" t="s">
        <v>346</v>
      </c>
      <c r="D661" s="8" t="s">
        <v>1316</v>
      </c>
      <c r="E661" s="8">
        <v>1</v>
      </c>
    </row>
    <row r="662" spans="1:5" ht="24.75" x14ac:dyDescent="0.25">
      <c r="A662" s="8" t="s">
        <v>485</v>
      </c>
      <c r="B662" s="8" t="s">
        <v>283</v>
      </c>
      <c r="C662" s="8" t="s">
        <v>346</v>
      </c>
      <c r="D662" s="8" t="s">
        <v>1317</v>
      </c>
      <c r="E662" s="8">
        <v>1</v>
      </c>
    </row>
    <row r="663" spans="1:5" ht="24.75" x14ac:dyDescent="0.25">
      <c r="A663" s="8" t="s">
        <v>485</v>
      </c>
      <c r="B663" s="8" t="s">
        <v>283</v>
      </c>
      <c r="C663" s="8" t="s">
        <v>346</v>
      </c>
      <c r="D663" s="8" t="s">
        <v>1318</v>
      </c>
      <c r="E663" s="8">
        <v>1</v>
      </c>
    </row>
    <row r="664" spans="1:5" ht="24.75" x14ac:dyDescent="0.25">
      <c r="A664" s="8" t="s">
        <v>485</v>
      </c>
      <c r="B664" s="8" t="s">
        <v>283</v>
      </c>
      <c r="C664" s="8" t="s">
        <v>346</v>
      </c>
      <c r="D664" s="8" t="s">
        <v>1319</v>
      </c>
      <c r="E664" s="8">
        <v>1</v>
      </c>
    </row>
    <row r="665" spans="1:5" ht="24.75" x14ac:dyDescent="0.25">
      <c r="A665" s="8" t="s">
        <v>485</v>
      </c>
      <c r="B665" s="8" t="s">
        <v>283</v>
      </c>
      <c r="C665" s="8" t="s">
        <v>346</v>
      </c>
      <c r="D665" s="8" t="s">
        <v>1320</v>
      </c>
      <c r="E665" s="8">
        <v>1</v>
      </c>
    </row>
    <row r="666" spans="1:5" ht="24.75" x14ac:dyDescent="0.25">
      <c r="A666" s="8" t="s">
        <v>485</v>
      </c>
      <c r="B666" s="8" t="s">
        <v>283</v>
      </c>
      <c r="C666" s="8" t="s">
        <v>346</v>
      </c>
      <c r="D666" s="8" t="s">
        <v>1321</v>
      </c>
      <c r="E666" s="8">
        <v>1</v>
      </c>
    </row>
    <row r="667" spans="1:5" ht="24.75" x14ac:dyDescent="0.25">
      <c r="A667" s="8" t="s">
        <v>485</v>
      </c>
      <c r="B667" s="8" t="s">
        <v>283</v>
      </c>
      <c r="C667" s="8" t="s">
        <v>346</v>
      </c>
      <c r="D667" s="8" t="s">
        <v>1322</v>
      </c>
      <c r="E667" s="8">
        <v>1</v>
      </c>
    </row>
    <row r="668" spans="1:5" ht="24.75" x14ac:dyDescent="0.25">
      <c r="A668" s="8" t="s">
        <v>485</v>
      </c>
      <c r="B668" s="8" t="s">
        <v>283</v>
      </c>
      <c r="C668" s="8" t="s">
        <v>346</v>
      </c>
      <c r="D668" s="8" t="s">
        <v>1323</v>
      </c>
      <c r="E668" s="8">
        <v>1</v>
      </c>
    </row>
    <row r="669" spans="1:5" ht="24.75" x14ac:dyDescent="0.25">
      <c r="A669" s="8" t="s">
        <v>485</v>
      </c>
      <c r="B669" s="8" t="s">
        <v>283</v>
      </c>
      <c r="C669" s="8" t="s">
        <v>346</v>
      </c>
      <c r="D669" s="8" t="s">
        <v>1324</v>
      </c>
      <c r="E669" s="8">
        <v>1</v>
      </c>
    </row>
    <row r="670" spans="1:5" ht="24.75" x14ac:dyDescent="0.25">
      <c r="A670" s="8" t="s">
        <v>485</v>
      </c>
      <c r="B670" s="8" t="s">
        <v>283</v>
      </c>
      <c r="C670" s="8" t="s">
        <v>346</v>
      </c>
      <c r="D670" s="8" t="s">
        <v>1325</v>
      </c>
      <c r="E670" s="8">
        <v>1</v>
      </c>
    </row>
    <row r="671" spans="1:5" ht="24.75" x14ac:dyDescent="0.25">
      <c r="A671" s="8" t="s">
        <v>485</v>
      </c>
      <c r="B671" s="8" t="s">
        <v>283</v>
      </c>
      <c r="C671" s="8" t="s">
        <v>346</v>
      </c>
      <c r="D671" s="8" t="s">
        <v>1326</v>
      </c>
      <c r="E671" s="8">
        <v>1</v>
      </c>
    </row>
    <row r="672" spans="1:5" ht="24.75" x14ac:dyDescent="0.25">
      <c r="A672" s="8" t="s">
        <v>485</v>
      </c>
      <c r="B672" s="8" t="s">
        <v>283</v>
      </c>
      <c r="C672" s="8" t="s">
        <v>346</v>
      </c>
      <c r="D672" s="8" t="s">
        <v>1327</v>
      </c>
      <c r="E672" s="8">
        <v>1</v>
      </c>
    </row>
    <row r="673" spans="1:5" ht="24.75" x14ac:dyDescent="0.25">
      <c r="A673" s="8" t="s">
        <v>485</v>
      </c>
      <c r="B673" s="8" t="s">
        <v>283</v>
      </c>
      <c r="C673" s="8" t="s">
        <v>346</v>
      </c>
      <c r="D673" s="8" t="s">
        <v>1328</v>
      </c>
      <c r="E673" s="8">
        <v>1</v>
      </c>
    </row>
    <row r="674" spans="1:5" ht="24.75" x14ac:dyDescent="0.25">
      <c r="A674" s="8" t="s">
        <v>485</v>
      </c>
      <c r="B674" s="8" t="s">
        <v>283</v>
      </c>
      <c r="C674" s="8" t="s">
        <v>346</v>
      </c>
      <c r="D674" s="8" t="s">
        <v>1329</v>
      </c>
      <c r="E674" s="8">
        <v>1</v>
      </c>
    </row>
    <row r="675" spans="1:5" ht="24.75" x14ac:dyDescent="0.25">
      <c r="A675" s="8" t="s">
        <v>485</v>
      </c>
      <c r="B675" s="8" t="s">
        <v>283</v>
      </c>
      <c r="C675" s="8" t="s">
        <v>346</v>
      </c>
      <c r="D675" s="8" t="s">
        <v>1330</v>
      </c>
      <c r="E675" s="8">
        <v>1</v>
      </c>
    </row>
    <row r="676" spans="1:5" ht="24.75" x14ac:dyDescent="0.25">
      <c r="A676" s="8" t="s">
        <v>485</v>
      </c>
      <c r="B676" s="8" t="s">
        <v>283</v>
      </c>
      <c r="C676" s="8" t="s">
        <v>346</v>
      </c>
      <c r="D676" s="8" t="s">
        <v>1331</v>
      </c>
      <c r="E676" s="8">
        <v>1</v>
      </c>
    </row>
    <row r="677" spans="1:5" ht="24.75" x14ac:dyDescent="0.25">
      <c r="A677" s="8" t="s">
        <v>485</v>
      </c>
      <c r="B677" s="8" t="s">
        <v>283</v>
      </c>
      <c r="C677" s="8" t="s">
        <v>346</v>
      </c>
      <c r="D677" s="8" t="s">
        <v>1332</v>
      </c>
      <c r="E677" s="8">
        <v>1</v>
      </c>
    </row>
    <row r="678" spans="1:5" ht="24.75" x14ac:dyDescent="0.25">
      <c r="A678" s="8" t="s">
        <v>485</v>
      </c>
      <c r="B678" s="8" t="s">
        <v>283</v>
      </c>
      <c r="C678" s="8" t="s">
        <v>346</v>
      </c>
      <c r="D678" s="8" t="s">
        <v>1333</v>
      </c>
      <c r="E678" s="8">
        <v>1</v>
      </c>
    </row>
    <row r="679" spans="1:5" ht="24.75" x14ac:dyDescent="0.25">
      <c r="A679" s="8" t="s">
        <v>485</v>
      </c>
      <c r="B679" s="8" t="s">
        <v>283</v>
      </c>
      <c r="C679" s="8" t="s">
        <v>346</v>
      </c>
      <c r="D679" s="8" t="s">
        <v>1334</v>
      </c>
      <c r="E679" s="8">
        <v>1</v>
      </c>
    </row>
    <row r="680" spans="1:5" ht="24.75" x14ac:dyDescent="0.25">
      <c r="A680" s="8" t="s">
        <v>485</v>
      </c>
      <c r="B680" s="8" t="s">
        <v>283</v>
      </c>
      <c r="C680" s="8" t="s">
        <v>346</v>
      </c>
      <c r="D680" s="8" t="s">
        <v>1335</v>
      </c>
      <c r="E680" s="8">
        <v>1</v>
      </c>
    </row>
    <row r="681" spans="1:5" ht="24.75" x14ac:dyDescent="0.25">
      <c r="A681" s="8" t="s">
        <v>485</v>
      </c>
      <c r="B681" s="8" t="s">
        <v>283</v>
      </c>
      <c r="C681" s="8" t="s">
        <v>346</v>
      </c>
      <c r="D681" s="8" t="s">
        <v>1336</v>
      </c>
      <c r="E681" s="8">
        <v>1</v>
      </c>
    </row>
    <row r="682" spans="1:5" ht="24.75" x14ac:dyDescent="0.25">
      <c r="A682" s="8" t="s">
        <v>485</v>
      </c>
      <c r="B682" s="8" t="s">
        <v>283</v>
      </c>
      <c r="C682" s="8" t="s">
        <v>346</v>
      </c>
      <c r="D682" s="8" t="s">
        <v>1337</v>
      </c>
      <c r="E682" s="8">
        <v>1</v>
      </c>
    </row>
    <row r="683" spans="1:5" ht="24.75" x14ac:dyDescent="0.25">
      <c r="A683" s="8" t="s">
        <v>485</v>
      </c>
      <c r="B683" s="8" t="s">
        <v>283</v>
      </c>
      <c r="C683" s="8" t="s">
        <v>346</v>
      </c>
      <c r="D683" s="8" t="s">
        <v>1338</v>
      </c>
      <c r="E683" s="8">
        <v>1</v>
      </c>
    </row>
    <row r="684" spans="1:5" ht="24.75" x14ac:dyDescent="0.25">
      <c r="A684" s="8" t="s">
        <v>485</v>
      </c>
      <c r="B684" s="8" t="s">
        <v>283</v>
      </c>
      <c r="C684" s="8" t="s">
        <v>346</v>
      </c>
      <c r="D684" s="8" t="s">
        <v>1339</v>
      </c>
      <c r="E684" s="8">
        <v>1</v>
      </c>
    </row>
    <row r="685" spans="1:5" ht="24.75" x14ac:dyDescent="0.25">
      <c r="A685" s="8" t="s">
        <v>485</v>
      </c>
      <c r="B685" s="8" t="s">
        <v>283</v>
      </c>
      <c r="C685" s="8" t="s">
        <v>346</v>
      </c>
      <c r="D685" s="8" t="s">
        <v>1340</v>
      </c>
      <c r="E685" s="8">
        <v>1</v>
      </c>
    </row>
    <row r="686" spans="1:5" ht="24.75" x14ac:dyDescent="0.25">
      <c r="A686" s="8" t="s">
        <v>485</v>
      </c>
      <c r="B686" s="8" t="s">
        <v>283</v>
      </c>
      <c r="C686" s="8" t="s">
        <v>346</v>
      </c>
      <c r="D686" s="8" t="s">
        <v>1341</v>
      </c>
      <c r="E686" s="8">
        <v>1</v>
      </c>
    </row>
    <row r="687" spans="1:5" ht="24.75" x14ac:dyDescent="0.25">
      <c r="A687" s="8" t="s">
        <v>485</v>
      </c>
      <c r="B687" s="8" t="s">
        <v>283</v>
      </c>
      <c r="C687" s="8" t="s">
        <v>346</v>
      </c>
      <c r="D687" s="8" t="s">
        <v>1342</v>
      </c>
      <c r="E687" s="8">
        <v>1</v>
      </c>
    </row>
    <row r="688" spans="1:5" ht="24.75" x14ac:dyDescent="0.25">
      <c r="A688" s="8" t="s">
        <v>485</v>
      </c>
      <c r="B688" s="8" t="s">
        <v>283</v>
      </c>
      <c r="C688" s="8" t="s">
        <v>346</v>
      </c>
      <c r="D688" s="8" t="s">
        <v>1343</v>
      </c>
      <c r="E688" s="8">
        <v>1</v>
      </c>
    </row>
    <row r="689" spans="1:5" ht="24.75" x14ac:dyDescent="0.25">
      <c r="A689" s="8" t="s">
        <v>485</v>
      </c>
      <c r="B689" s="8" t="s">
        <v>283</v>
      </c>
      <c r="C689" s="8" t="s">
        <v>346</v>
      </c>
      <c r="D689" s="8" t="s">
        <v>1344</v>
      </c>
      <c r="E689" s="8">
        <v>1</v>
      </c>
    </row>
    <row r="690" spans="1:5" ht="24.75" x14ac:dyDescent="0.25">
      <c r="A690" s="8" t="s">
        <v>485</v>
      </c>
      <c r="B690" s="8" t="s">
        <v>283</v>
      </c>
      <c r="C690" s="8" t="s">
        <v>346</v>
      </c>
      <c r="D690" s="8" t="s">
        <v>1345</v>
      </c>
      <c r="E690" s="8">
        <v>1</v>
      </c>
    </row>
    <row r="691" spans="1:5" ht="24.75" x14ac:dyDescent="0.25">
      <c r="A691" s="8" t="s">
        <v>485</v>
      </c>
      <c r="B691" s="8" t="s">
        <v>283</v>
      </c>
      <c r="C691" s="8" t="s">
        <v>346</v>
      </c>
      <c r="D691" s="8" t="s">
        <v>1346</v>
      </c>
      <c r="E691" s="8">
        <v>1</v>
      </c>
    </row>
    <row r="692" spans="1:5" ht="24.75" x14ac:dyDescent="0.25">
      <c r="A692" s="8" t="s">
        <v>485</v>
      </c>
      <c r="B692" s="8" t="s">
        <v>283</v>
      </c>
      <c r="C692" s="8" t="s">
        <v>346</v>
      </c>
      <c r="D692" s="8" t="s">
        <v>1347</v>
      </c>
      <c r="E692" s="8">
        <v>1</v>
      </c>
    </row>
    <row r="693" spans="1:5" ht="24.75" x14ac:dyDescent="0.25">
      <c r="A693" s="8" t="s">
        <v>485</v>
      </c>
      <c r="B693" s="8" t="s">
        <v>283</v>
      </c>
      <c r="C693" s="8" t="s">
        <v>346</v>
      </c>
      <c r="D693" s="8" t="s">
        <v>1348</v>
      </c>
      <c r="E693" s="8">
        <v>1</v>
      </c>
    </row>
    <row r="694" spans="1:5" ht="24.75" x14ac:dyDescent="0.25">
      <c r="A694" s="8" t="s">
        <v>485</v>
      </c>
      <c r="B694" s="8" t="s">
        <v>283</v>
      </c>
      <c r="C694" s="8" t="s">
        <v>346</v>
      </c>
      <c r="D694" s="8" t="s">
        <v>1349</v>
      </c>
      <c r="E694" s="8">
        <v>1</v>
      </c>
    </row>
    <row r="695" spans="1:5" ht="24.75" x14ac:dyDescent="0.25">
      <c r="A695" s="8" t="s">
        <v>485</v>
      </c>
      <c r="B695" s="8" t="s">
        <v>283</v>
      </c>
      <c r="C695" s="8" t="s">
        <v>346</v>
      </c>
      <c r="D695" s="8" t="s">
        <v>1350</v>
      </c>
      <c r="E695" s="8">
        <v>1</v>
      </c>
    </row>
    <row r="696" spans="1:5" ht="24.75" x14ac:dyDescent="0.25">
      <c r="A696" s="8" t="s">
        <v>485</v>
      </c>
      <c r="B696" s="8" t="s">
        <v>283</v>
      </c>
      <c r="C696" s="8" t="s">
        <v>346</v>
      </c>
      <c r="D696" s="8" t="s">
        <v>1351</v>
      </c>
      <c r="E696" s="8">
        <v>1</v>
      </c>
    </row>
    <row r="697" spans="1:5" ht="24.75" x14ac:dyDescent="0.25">
      <c r="A697" s="8" t="s">
        <v>485</v>
      </c>
      <c r="B697" s="8" t="s">
        <v>283</v>
      </c>
      <c r="C697" s="8" t="s">
        <v>346</v>
      </c>
      <c r="D697" s="8" t="s">
        <v>1352</v>
      </c>
      <c r="E697" s="8">
        <v>1</v>
      </c>
    </row>
    <row r="698" spans="1:5" ht="24.75" x14ac:dyDescent="0.25">
      <c r="A698" s="8" t="s">
        <v>485</v>
      </c>
      <c r="B698" s="8" t="s">
        <v>283</v>
      </c>
      <c r="C698" s="8" t="s">
        <v>346</v>
      </c>
      <c r="D698" s="8" t="s">
        <v>1353</v>
      </c>
      <c r="E698" s="8">
        <v>1</v>
      </c>
    </row>
    <row r="699" spans="1:5" ht="24.75" x14ac:dyDescent="0.25">
      <c r="A699" s="8" t="s">
        <v>485</v>
      </c>
      <c r="B699" s="8" t="s">
        <v>283</v>
      </c>
      <c r="C699" s="8" t="s">
        <v>346</v>
      </c>
      <c r="D699" s="8" t="s">
        <v>1354</v>
      </c>
      <c r="E699" s="8">
        <v>1</v>
      </c>
    </row>
    <row r="700" spans="1:5" ht="24.75" x14ac:dyDescent="0.25">
      <c r="A700" s="8" t="s">
        <v>485</v>
      </c>
      <c r="B700" s="8" t="s">
        <v>283</v>
      </c>
      <c r="C700" s="8" t="s">
        <v>346</v>
      </c>
      <c r="D700" s="8" t="s">
        <v>1355</v>
      </c>
      <c r="E700" s="8">
        <v>1</v>
      </c>
    </row>
    <row r="701" spans="1:5" ht="24.75" x14ac:dyDescent="0.25">
      <c r="A701" s="8" t="s">
        <v>485</v>
      </c>
      <c r="B701" s="8" t="s">
        <v>283</v>
      </c>
      <c r="C701" s="8" t="s">
        <v>346</v>
      </c>
      <c r="D701" s="8" t="s">
        <v>1356</v>
      </c>
      <c r="E701" s="8">
        <v>1</v>
      </c>
    </row>
    <row r="702" spans="1:5" ht="24.75" x14ac:dyDescent="0.25">
      <c r="A702" s="8" t="s">
        <v>485</v>
      </c>
      <c r="B702" s="8" t="s">
        <v>283</v>
      </c>
      <c r="C702" s="8" t="s">
        <v>346</v>
      </c>
      <c r="D702" s="8" t="s">
        <v>1357</v>
      </c>
      <c r="E702" s="8">
        <v>1</v>
      </c>
    </row>
    <row r="703" spans="1:5" ht="24.75" x14ac:dyDescent="0.25">
      <c r="A703" s="8" t="s">
        <v>485</v>
      </c>
      <c r="B703" s="8" t="s">
        <v>283</v>
      </c>
      <c r="C703" s="8" t="s">
        <v>346</v>
      </c>
      <c r="D703" s="8" t="s">
        <v>1358</v>
      </c>
      <c r="E703" s="8">
        <v>1</v>
      </c>
    </row>
    <row r="704" spans="1:5" ht="24.75" x14ac:dyDescent="0.25">
      <c r="A704" s="8" t="s">
        <v>485</v>
      </c>
      <c r="B704" s="8" t="s">
        <v>283</v>
      </c>
      <c r="C704" s="8" t="s">
        <v>346</v>
      </c>
      <c r="D704" s="8" t="s">
        <v>1359</v>
      </c>
      <c r="E704" s="8">
        <v>1</v>
      </c>
    </row>
    <row r="705" spans="1:5" ht="24.75" x14ac:dyDescent="0.25">
      <c r="A705" s="8" t="s">
        <v>485</v>
      </c>
      <c r="B705" s="8" t="s">
        <v>283</v>
      </c>
      <c r="C705" s="8" t="s">
        <v>346</v>
      </c>
      <c r="D705" s="8" t="s">
        <v>1360</v>
      </c>
      <c r="E705" s="8">
        <v>1</v>
      </c>
    </row>
    <row r="706" spans="1:5" ht="24.75" x14ac:dyDescent="0.25">
      <c r="A706" s="8" t="s">
        <v>485</v>
      </c>
      <c r="B706" s="8" t="s">
        <v>283</v>
      </c>
      <c r="C706" s="8" t="s">
        <v>346</v>
      </c>
      <c r="D706" s="8" t="s">
        <v>1361</v>
      </c>
      <c r="E706" s="8">
        <v>1</v>
      </c>
    </row>
    <row r="707" spans="1:5" ht="24.75" x14ac:dyDescent="0.25">
      <c r="A707" s="8" t="s">
        <v>485</v>
      </c>
      <c r="B707" s="8" t="s">
        <v>283</v>
      </c>
      <c r="C707" s="8" t="s">
        <v>346</v>
      </c>
      <c r="D707" s="8" t="s">
        <v>1362</v>
      </c>
      <c r="E707" s="8">
        <v>1</v>
      </c>
    </row>
    <row r="708" spans="1:5" ht="24.75" x14ac:dyDescent="0.25">
      <c r="A708" s="8" t="s">
        <v>485</v>
      </c>
      <c r="B708" s="8" t="s">
        <v>283</v>
      </c>
      <c r="C708" s="8" t="s">
        <v>346</v>
      </c>
      <c r="D708" s="8" t="s">
        <v>1363</v>
      </c>
      <c r="E708" s="8">
        <v>1</v>
      </c>
    </row>
    <row r="709" spans="1:5" ht="24.75" x14ac:dyDescent="0.25">
      <c r="A709" s="8" t="s">
        <v>485</v>
      </c>
      <c r="B709" s="8" t="s">
        <v>283</v>
      </c>
      <c r="C709" s="8" t="s">
        <v>346</v>
      </c>
      <c r="D709" s="8" t="s">
        <v>1364</v>
      </c>
      <c r="E709" s="8">
        <v>1</v>
      </c>
    </row>
    <row r="710" spans="1:5" ht="24.75" x14ac:dyDescent="0.25">
      <c r="A710" s="8" t="s">
        <v>485</v>
      </c>
      <c r="B710" s="8" t="s">
        <v>283</v>
      </c>
      <c r="C710" s="8" t="s">
        <v>346</v>
      </c>
      <c r="D710" s="8" t="s">
        <v>1365</v>
      </c>
      <c r="E710" s="8">
        <v>1</v>
      </c>
    </row>
    <row r="711" spans="1:5" ht="24.75" x14ac:dyDescent="0.25">
      <c r="A711" s="8" t="s">
        <v>485</v>
      </c>
      <c r="B711" s="8" t="s">
        <v>283</v>
      </c>
      <c r="C711" s="8" t="s">
        <v>346</v>
      </c>
      <c r="D711" s="8" t="s">
        <v>1366</v>
      </c>
      <c r="E711" s="8">
        <v>1</v>
      </c>
    </row>
    <row r="712" spans="1:5" ht="24.75" x14ac:dyDescent="0.25">
      <c r="A712" s="8" t="s">
        <v>485</v>
      </c>
      <c r="B712" s="8" t="s">
        <v>283</v>
      </c>
      <c r="C712" s="8" t="s">
        <v>346</v>
      </c>
      <c r="D712" s="8" t="s">
        <v>1367</v>
      </c>
      <c r="E712" s="8">
        <v>1</v>
      </c>
    </row>
    <row r="713" spans="1:5" ht="24.75" x14ac:dyDescent="0.25">
      <c r="A713" s="8" t="s">
        <v>485</v>
      </c>
      <c r="B713" s="8" t="s">
        <v>283</v>
      </c>
      <c r="C713" s="8" t="s">
        <v>346</v>
      </c>
      <c r="D713" s="8" t="s">
        <v>1368</v>
      </c>
      <c r="E713" s="8">
        <v>1</v>
      </c>
    </row>
    <row r="714" spans="1:5" ht="24.75" x14ac:dyDescent="0.25">
      <c r="A714" s="8" t="s">
        <v>485</v>
      </c>
      <c r="B714" s="8" t="s">
        <v>283</v>
      </c>
      <c r="C714" s="8" t="s">
        <v>346</v>
      </c>
      <c r="D714" s="8" t="s">
        <v>1369</v>
      </c>
      <c r="E714" s="8">
        <v>1</v>
      </c>
    </row>
    <row r="715" spans="1:5" ht="24.75" x14ac:dyDescent="0.25">
      <c r="A715" s="8" t="s">
        <v>485</v>
      </c>
      <c r="B715" s="8" t="s">
        <v>283</v>
      </c>
      <c r="C715" s="8" t="s">
        <v>346</v>
      </c>
      <c r="D715" s="8" t="s">
        <v>1370</v>
      </c>
      <c r="E715" s="8">
        <v>1</v>
      </c>
    </row>
    <row r="716" spans="1:5" ht="24.75" x14ac:dyDescent="0.25">
      <c r="A716" s="8" t="s">
        <v>485</v>
      </c>
      <c r="B716" s="8" t="s">
        <v>283</v>
      </c>
      <c r="C716" s="8" t="s">
        <v>346</v>
      </c>
      <c r="D716" s="8" t="s">
        <v>1371</v>
      </c>
      <c r="E716" s="8">
        <v>1</v>
      </c>
    </row>
    <row r="717" spans="1:5" ht="24.75" x14ac:dyDescent="0.25">
      <c r="A717" s="8" t="s">
        <v>485</v>
      </c>
      <c r="B717" s="8" t="s">
        <v>283</v>
      </c>
      <c r="C717" s="8" t="s">
        <v>346</v>
      </c>
      <c r="D717" s="8" t="s">
        <v>1372</v>
      </c>
      <c r="E717" s="8">
        <v>1</v>
      </c>
    </row>
    <row r="718" spans="1:5" ht="24.75" x14ac:dyDescent="0.25">
      <c r="A718" s="8" t="s">
        <v>485</v>
      </c>
      <c r="B718" s="8" t="s">
        <v>283</v>
      </c>
      <c r="C718" s="8" t="s">
        <v>346</v>
      </c>
      <c r="D718" s="8" t="s">
        <v>1373</v>
      </c>
      <c r="E718" s="8">
        <v>1</v>
      </c>
    </row>
    <row r="719" spans="1:5" ht="24.75" x14ac:dyDescent="0.25">
      <c r="A719" s="8" t="s">
        <v>485</v>
      </c>
      <c r="B719" s="8" t="s">
        <v>283</v>
      </c>
      <c r="C719" s="8" t="s">
        <v>346</v>
      </c>
      <c r="D719" s="8" t="s">
        <v>1374</v>
      </c>
      <c r="E719" s="8">
        <v>1</v>
      </c>
    </row>
    <row r="720" spans="1:5" ht="24.75" x14ac:dyDescent="0.25">
      <c r="A720" s="8" t="s">
        <v>485</v>
      </c>
      <c r="B720" s="8" t="s">
        <v>283</v>
      </c>
      <c r="C720" s="8" t="s">
        <v>346</v>
      </c>
      <c r="D720" s="8" t="s">
        <v>1375</v>
      </c>
      <c r="E720" s="8">
        <v>1</v>
      </c>
    </row>
    <row r="721" spans="1:5" ht="24.75" x14ac:dyDescent="0.25">
      <c r="A721" s="8" t="s">
        <v>485</v>
      </c>
      <c r="B721" s="8" t="s">
        <v>283</v>
      </c>
      <c r="C721" s="8" t="s">
        <v>346</v>
      </c>
      <c r="D721" s="8" t="s">
        <v>1376</v>
      </c>
      <c r="E721" s="8">
        <v>1</v>
      </c>
    </row>
    <row r="722" spans="1:5" ht="24.75" x14ac:dyDescent="0.25">
      <c r="A722" s="8" t="s">
        <v>485</v>
      </c>
      <c r="B722" s="8" t="s">
        <v>283</v>
      </c>
      <c r="C722" s="8" t="s">
        <v>346</v>
      </c>
      <c r="D722" s="8" t="s">
        <v>1377</v>
      </c>
      <c r="E722" s="8">
        <v>1</v>
      </c>
    </row>
    <row r="723" spans="1:5" ht="24.75" x14ac:dyDescent="0.25">
      <c r="A723" s="8" t="s">
        <v>485</v>
      </c>
      <c r="B723" s="8" t="s">
        <v>283</v>
      </c>
      <c r="C723" s="8" t="s">
        <v>346</v>
      </c>
      <c r="D723" s="8" t="s">
        <v>1378</v>
      </c>
      <c r="E723" s="8">
        <v>1</v>
      </c>
    </row>
    <row r="724" spans="1:5" ht="24.75" x14ac:dyDescent="0.25">
      <c r="A724" s="8" t="s">
        <v>485</v>
      </c>
      <c r="B724" s="8" t="s">
        <v>283</v>
      </c>
      <c r="C724" s="8" t="s">
        <v>346</v>
      </c>
      <c r="D724" s="8" t="s">
        <v>1379</v>
      </c>
      <c r="E724" s="8">
        <v>1</v>
      </c>
    </row>
    <row r="725" spans="1:5" ht="24.75" x14ac:dyDescent="0.25">
      <c r="A725" s="8" t="s">
        <v>485</v>
      </c>
      <c r="B725" s="8" t="s">
        <v>283</v>
      </c>
      <c r="C725" s="8" t="s">
        <v>346</v>
      </c>
      <c r="D725" s="8" t="s">
        <v>1380</v>
      </c>
      <c r="E725" s="8">
        <v>1</v>
      </c>
    </row>
    <row r="726" spans="1:5" ht="24.75" x14ac:dyDescent="0.25">
      <c r="A726" s="8" t="s">
        <v>485</v>
      </c>
      <c r="B726" s="8" t="s">
        <v>283</v>
      </c>
      <c r="C726" s="8" t="s">
        <v>346</v>
      </c>
      <c r="D726" s="8" t="s">
        <v>1381</v>
      </c>
      <c r="E726" s="8">
        <v>1</v>
      </c>
    </row>
    <row r="727" spans="1:5" ht="24.75" x14ac:dyDescent="0.25">
      <c r="A727" s="8" t="s">
        <v>485</v>
      </c>
      <c r="B727" s="8" t="s">
        <v>283</v>
      </c>
      <c r="C727" s="8" t="s">
        <v>346</v>
      </c>
      <c r="D727" s="8" t="s">
        <v>1382</v>
      </c>
      <c r="E727" s="8">
        <v>1</v>
      </c>
    </row>
    <row r="728" spans="1:5" ht="24.75" x14ac:dyDescent="0.25">
      <c r="A728" s="8" t="s">
        <v>485</v>
      </c>
      <c r="B728" s="8" t="s">
        <v>283</v>
      </c>
      <c r="C728" s="8" t="s">
        <v>346</v>
      </c>
      <c r="D728" s="8" t="s">
        <v>1383</v>
      </c>
      <c r="E728" s="8">
        <v>1</v>
      </c>
    </row>
    <row r="729" spans="1:5" ht="24.75" x14ac:dyDescent="0.25">
      <c r="A729" s="8" t="s">
        <v>485</v>
      </c>
      <c r="B729" s="8" t="s">
        <v>283</v>
      </c>
      <c r="C729" s="8" t="s">
        <v>346</v>
      </c>
      <c r="D729" s="8" t="s">
        <v>1384</v>
      </c>
      <c r="E729" s="8">
        <v>1</v>
      </c>
    </row>
    <row r="730" spans="1:5" ht="24.75" x14ac:dyDescent="0.25">
      <c r="A730" s="8" t="s">
        <v>485</v>
      </c>
      <c r="B730" s="8" t="s">
        <v>283</v>
      </c>
      <c r="C730" s="8" t="s">
        <v>346</v>
      </c>
      <c r="D730" s="8" t="s">
        <v>1385</v>
      </c>
      <c r="E730" s="8">
        <v>1</v>
      </c>
    </row>
    <row r="731" spans="1:5" ht="24.75" x14ac:dyDescent="0.25">
      <c r="A731" s="8" t="s">
        <v>485</v>
      </c>
      <c r="B731" s="8" t="s">
        <v>283</v>
      </c>
      <c r="C731" s="8" t="s">
        <v>346</v>
      </c>
      <c r="D731" s="8" t="s">
        <v>1386</v>
      </c>
      <c r="E731" s="8">
        <v>1</v>
      </c>
    </row>
    <row r="732" spans="1:5" ht="24.75" x14ac:dyDescent="0.25">
      <c r="A732" s="8" t="s">
        <v>485</v>
      </c>
      <c r="B732" s="8" t="s">
        <v>283</v>
      </c>
      <c r="C732" s="8" t="s">
        <v>346</v>
      </c>
      <c r="D732" s="8" t="s">
        <v>1387</v>
      </c>
      <c r="E732" s="8">
        <v>1</v>
      </c>
    </row>
    <row r="733" spans="1:5" ht="24.75" x14ac:dyDescent="0.25">
      <c r="A733" s="8" t="s">
        <v>485</v>
      </c>
      <c r="B733" s="8" t="s">
        <v>283</v>
      </c>
      <c r="C733" s="8" t="s">
        <v>346</v>
      </c>
      <c r="D733" s="8" t="s">
        <v>1388</v>
      </c>
      <c r="E733" s="8">
        <v>1</v>
      </c>
    </row>
    <row r="734" spans="1:5" ht="24.75" x14ac:dyDescent="0.25">
      <c r="A734" s="8" t="s">
        <v>485</v>
      </c>
      <c r="B734" s="8" t="s">
        <v>283</v>
      </c>
      <c r="C734" s="8" t="s">
        <v>346</v>
      </c>
      <c r="D734" s="8" t="s">
        <v>1389</v>
      </c>
      <c r="E734" s="8">
        <v>1</v>
      </c>
    </row>
    <row r="735" spans="1:5" ht="24.75" x14ac:dyDescent="0.25">
      <c r="A735" s="8" t="s">
        <v>485</v>
      </c>
      <c r="B735" s="8" t="s">
        <v>283</v>
      </c>
      <c r="C735" s="8" t="s">
        <v>346</v>
      </c>
      <c r="D735" s="8" t="s">
        <v>1390</v>
      </c>
      <c r="E735" s="8">
        <v>1</v>
      </c>
    </row>
    <row r="736" spans="1:5" ht="24.75" x14ac:dyDescent="0.25">
      <c r="A736" s="8" t="s">
        <v>485</v>
      </c>
      <c r="B736" s="8" t="s">
        <v>283</v>
      </c>
      <c r="C736" s="8" t="s">
        <v>346</v>
      </c>
      <c r="D736" s="8" t="s">
        <v>1391</v>
      </c>
      <c r="E736" s="8">
        <v>1</v>
      </c>
    </row>
    <row r="737" spans="1:5" ht="24.75" x14ac:dyDescent="0.25">
      <c r="A737" s="8" t="s">
        <v>485</v>
      </c>
      <c r="B737" s="8" t="s">
        <v>283</v>
      </c>
      <c r="C737" s="8" t="s">
        <v>346</v>
      </c>
      <c r="D737" s="8" t="s">
        <v>1392</v>
      </c>
      <c r="E737" s="8">
        <v>1</v>
      </c>
    </row>
    <row r="738" spans="1:5" ht="24.75" x14ac:dyDescent="0.25">
      <c r="A738" s="8" t="s">
        <v>485</v>
      </c>
      <c r="B738" s="8" t="s">
        <v>283</v>
      </c>
      <c r="C738" s="8" t="s">
        <v>346</v>
      </c>
      <c r="D738" s="8" t="s">
        <v>1393</v>
      </c>
      <c r="E738" s="8">
        <v>1</v>
      </c>
    </row>
    <row r="739" spans="1:5" ht="24.75" x14ac:dyDescent="0.25">
      <c r="A739" s="8" t="s">
        <v>485</v>
      </c>
      <c r="B739" s="8" t="s">
        <v>283</v>
      </c>
      <c r="C739" s="8" t="s">
        <v>346</v>
      </c>
      <c r="D739" s="8" t="s">
        <v>1394</v>
      </c>
      <c r="E739" s="8">
        <v>1</v>
      </c>
    </row>
    <row r="740" spans="1:5" ht="24.75" x14ac:dyDescent="0.25">
      <c r="A740" s="8" t="s">
        <v>485</v>
      </c>
      <c r="B740" s="8" t="s">
        <v>283</v>
      </c>
      <c r="C740" s="8" t="s">
        <v>346</v>
      </c>
      <c r="D740" s="8" t="s">
        <v>1395</v>
      </c>
      <c r="E740" s="8">
        <v>1</v>
      </c>
    </row>
    <row r="741" spans="1:5" ht="24.75" x14ac:dyDescent="0.25">
      <c r="A741" s="8" t="s">
        <v>485</v>
      </c>
      <c r="B741" s="8" t="s">
        <v>283</v>
      </c>
      <c r="C741" s="8" t="s">
        <v>346</v>
      </c>
      <c r="D741" s="8" t="s">
        <v>1396</v>
      </c>
      <c r="E741" s="8">
        <v>1</v>
      </c>
    </row>
    <row r="742" spans="1:5" ht="24.75" x14ac:dyDescent="0.25">
      <c r="A742" s="8" t="s">
        <v>485</v>
      </c>
      <c r="B742" s="8" t="s">
        <v>283</v>
      </c>
      <c r="C742" s="8" t="s">
        <v>346</v>
      </c>
      <c r="D742" s="8" t="s">
        <v>1397</v>
      </c>
      <c r="E742" s="8">
        <v>1</v>
      </c>
    </row>
    <row r="743" spans="1:5" ht="24.75" x14ac:dyDescent="0.25">
      <c r="A743" s="8" t="s">
        <v>485</v>
      </c>
      <c r="B743" s="8" t="s">
        <v>283</v>
      </c>
      <c r="C743" s="8" t="s">
        <v>346</v>
      </c>
      <c r="D743" s="8" t="s">
        <v>1398</v>
      </c>
      <c r="E743" s="8">
        <v>1</v>
      </c>
    </row>
    <row r="744" spans="1:5" ht="24.75" x14ac:dyDescent="0.25">
      <c r="A744" s="8" t="s">
        <v>485</v>
      </c>
      <c r="B744" s="8" t="s">
        <v>283</v>
      </c>
      <c r="C744" s="8" t="s">
        <v>346</v>
      </c>
      <c r="D744" s="8" t="s">
        <v>1399</v>
      </c>
      <c r="E744" s="8">
        <v>1</v>
      </c>
    </row>
    <row r="745" spans="1:5" ht="24.75" x14ac:dyDescent="0.25">
      <c r="A745" s="8" t="s">
        <v>485</v>
      </c>
      <c r="B745" s="8" t="s">
        <v>283</v>
      </c>
      <c r="C745" s="8" t="s">
        <v>346</v>
      </c>
      <c r="D745" s="8" t="s">
        <v>1400</v>
      </c>
      <c r="E745" s="8">
        <v>1</v>
      </c>
    </row>
    <row r="746" spans="1:5" ht="24.75" x14ac:dyDescent="0.25">
      <c r="A746" s="8" t="s">
        <v>485</v>
      </c>
      <c r="B746" s="8" t="s">
        <v>283</v>
      </c>
      <c r="C746" s="8" t="s">
        <v>346</v>
      </c>
      <c r="D746" s="8" t="s">
        <v>1401</v>
      </c>
      <c r="E746" s="8">
        <v>1</v>
      </c>
    </row>
    <row r="747" spans="1:5" ht="24.75" x14ac:dyDescent="0.25">
      <c r="A747" s="8" t="s">
        <v>485</v>
      </c>
      <c r="B747" s="8" t="s">
        <v>283</v>
      </c>
      <c r="C747" s="8" t="s">
        <v>346</v>
      </c>
      <c r="D747" s="8" t="s">
        <v>1402</v>
      </c>
      <c r="E747" s="8">
        <v>1</v>
      </c>
    </row>
    <row r="748" spans="1:5" ht="24.75" x14ac:dyDescent="0.25">
      <c r="A748" s="8" t="s">
        <v>485</v>
      </c>
      <c r="B748" s="8" t="s">
        <v>283</v>
      </c>
      <c r="C748" s="8" t="s">
        <v>346</v>
      </c>
      <c r="D748" s="8" t="s">
        <v>1403</v>
      </c>
      <c r="E748" s="8">
        <v>1</v>
      </c>
    </row>
    <row r="749" spans="1:5" ht="24.75" x14ac:dyDescent="0.25">
      <c r="A749" s="8" t="s">
        <v>485</v>
      </c>
      <c r="B749" s="8" t="s">
        <v>283</v>
      </c>
      <c r="C749" s="8" t="s">
        <v>346</v>
      </c>
      <c r="D749" s="8" t="s">
        <v>1404</v>
      </c>
      <c r="E749" s="8">
        <v>1</v>
      </c>
    </row>
    <row r="750" spans="1:5" ht="24.75" x14ac:dyDescent="0.25">
      <c r="A750" s="8" t="s">
        <v>485</v>
      </c>
      <c r="B750" s="8" t="s">
        <v>283</v>
      </c>
      <c r="C750" s="8" t="s">
        <v>346</v>
      </c>
      <c r="D750" s="8" t="s">
        <v>1405</v>
      </c>
      <c r="E750" s="8">
        <v>1</v>
      </c>
    </row>
    <row r="751" spans="1:5" ht="24.75" x14ac:dyDescent="0.25">
      <c r="A751" s="8" t="s">
        <v>485</v>
      </c>
      <c r="B751" s="8" t="s">
        <v>283</v>
      </c>
      <c r="C751" s="8" t="s">
        <v>346</v>
      </c>
      <c r="D751" s="8" t="s">
        <v>1406</v>
      </c>
      <c r="E751" s="8">
        <v>1</v>
      </c>
    </row>
    <row r="752" spans="1:5" ht="24.75" x14ac:dyDescent="0.25">
      <c r="A752" s="8" t="s">
        <v>485</v>
      </c>
      <c r="B752" s="8" t="s">
        <v>283</v>
      </c>
      <c r="C752" s="8" t="s">
        <v>346</v>
      </c>
      <c r="D752" s="8" t="s">
        <v>1407</v>
      </c>
      <c r="E752" s="8">
        <v>1</v>
      </c>
    </row>
    <row r="753" spans="1:5" ht="24.75" x14ac:dyDescent="0.25">
      <c r="A753" s="8" t="s">
        <v>485</v>
      </c>
      <c r="B753" s="8" t="s">
        <v>283</v>
      </c>
      <c r="C753" s="8" t="s">
        <v>346</v>
      </c>
      <c r="D753" s="8" t="s">
        <v>1408</v>
      </c>
      <c r="E753" s="8">
        <v>1</v>
      </c>
    </row>
    <row r="754" spans="1:5" ht="24.75" x14ac:dyDescent="0.25">
      <c r="A754" s="8" t="s">
        <v>485</v>
      </c>
      <c r="B754" s="8" t="s">
        <v>283</v>
      </c>
      <c r="C754" s="8" t="s">
        <v>346</v>
      </c>
      <c r="D754" s="8" t="s">
        <v>1409</v>
      </c>
      <c r="E754" s="8">
        <v>1</v>
      </c>
    </row>
    <row r="755" spans="1:5" ht="24.75" x14ac:dyDescent="0.25">
      <c r="A755" s="8" t="s">
        <v>485</v>
      </c>
      <c r="B755" s="8" t="s">
        <v>283</v>
      </c>
      <c r="C755" s="8" t="s">
        <v>346</v>
      </c>
      <c r="D755" s="8" t="s">
        <v>1410</v>
      </c>
      <c r="E755" s="8">
        <v>1</v>
      </c>
    </row>
    <row r="756" spans="1:5" ht="24.75" x14ac:dyDescent="0.25">
      <c r="A756" s="8" t="s">
        <v>485</v>
      </c>
      <c r="B756" s="8" t="s">
        <v>283</v>
      </c>
      <c r="C756" s="8" t="s">
        <v>346</v>
      </c>
      <c r="D756" s="8" t="s">
        <v>1411</v>
      </c>
      <c r="E756" s="8">
        <v>1</v>
      </c>
    </row>
    <row r="757" spans="1:5" ht="24.75" x14ac:dyDescent="0.25">
      <c r="A757" s="8" t="s">
        <v>485</v>
      </c>
      <c r="B757" s="8" t="s">
        <v>283</v>
      </c>
      <c r="C757" s="8" t="s">
        <v>346</v>
      </c>
      <c r="D757" s="8" t="s">
        <v>1412</v>
      </c>
      <c r="E757" s="8">
        <v>1</v>
      </c>
    </row>
    <row r="758" spans="1:5" ht="24.75" x14ac:dyDescent="0.25">
      <c r="A758" s="8" t="s">
        <v>485</v>
      </c>
      <c r="B758" s="8" t="s">
        <v>283</v>
      </c>
      <c r="C758" s="8" t="s">
        <v>346</v>
      </c>
      <c r="D758" s="8" t="s">
        <v>1413</v>
      </c>
      <c r="E758" s="8">
        <v>1</v>
      </c>
    </row>
    <row r="759" spans="1:5" ht="24.75" x14ac:dyDescent="0.25">
      <c r="A759" s="8" t="s">
        <v>485</v>
      </c>
      <c r="B759" s="8" t="s">
        <v>283</v>
      </c>
      <c r="C759" s="8" t="s">
        <v>346</v>
      </c>
      <c r="D759" s="8" t="s">
        <v>1414</v>
      </c>
      <c r="E759" s="8">
        <v>1</v>
      </c>
    </row>
    <row r="760" spans="1:5" ht="24.75" x14ac:dyDescent="0.25">
      <c r="A760" s="8" t="s">
        <v>485</v>
      </c>
      <c r="B760" s="8" t="s">
        <v>283</v>
      </c>
      <c r="C760" s="8" t="s">
        <v>346</v>
      </c>
      <c r="D760" s="8" t="s">
        <v>1415</v>
      </c>
      <c r="E760" s="8">
        <v>1</v>
      </c>
    </row>
    <row r="761" spans="1:5" ht="24.75" x14ac:dyDescent="0.25">
      <c r="A761" s="8" t="s">
        <v>485</v>
      </c>
      <c r="B761" s="8" t="s">
        <v>283</v>
      </c>
      <c r="C761" s="8" t="s">
        <v>346</v>
      </c>
      <c r="D761" s="8" t="s">
        <v>1416</v>
      </c>
      <c r="E761" s="8">
        <v>1</v>
      </c>
    </row>
    <row r="762" spans="1:5" ht="24.75" x14ac:dyDescent="0.25">
      <c r="A762" s="8" t="s">
        <v>485</v>
      </c>
      <c r="B762" s="8" t="s">
        <v>283</v>
      </c>
      <c r="C762" s="8" t="s">
        <v>346</v>
      </c>
      <c r="D762" s="8" t="s">
        <v>1417</v>
      </c>
      <c r="E762" s="8">
        <v>1</v>
      </c>
    </row>
    <row r="763" spans="1:5" ht="24.75" x14ac:dyDescent="0.25">
      <c r="A763" s="8" t="s">
        <v>485</v>
      </c>
      <c r="B763" s="8" t="s">
        <v>283</v>
      </c>
      <c r="C763" s="8" t="s">
        <v>346</v>
      </c>
      <c r="D763" s="8" t="s">
        <v>1418</v>
      </c>
      <c r="E763" s="8">
        <v>1</v>
      </c>
    </row>
    <row r="764" spans="1:5" ht="24.75" x14ac:dyDescent="0.25">
      <c r="A764" s="8" t="s">
        <v>485</v>
      </c>
      <c r="B764" s="8" t="s">
        <v>283</v>
      </c>
      <c r="C764" s="8" t="s">
        <v>346</v>
      </c>
      <c r="D764" s="8" t="s">
        <v>1419</v>
      </c>
      <c r="E764" s="8">
        <v>1</v>
      </c>
    </row>
    <row r="765" spans="1:5" ht="24.75" x14ac:dyDescent="0.25">
      <c r="A765" s="8" t="s">
        <v>485</v>
      </c>
      <c r="B765" s="8" t="s">
        <v>283</v>
      </c>
      <c r="C765" s="8" t="s">
        <v>346</v>
      </c>
      <c r="D765" s="8" t="s">
        <v>1420</v>
      </c>
      <c r="E765" s="8">
        <v>1</v>
      </c>
    </row>
    <row r="766" spans="1:5" ht="24.75" x14ac:dyDescent="0.25">
      <c r="A766" s="8" t="s">
        <v>485</v>
      </c>
      <c r="B766" s="8" t="s">
        <v>283</v>
      </c>
      <c r="C766" s="8" t="s">
        <v>346</v>
      </c>
      <c r="D766" s="8" t="s">
        <v>1421</v>
      </c>
      <c r="E766" s="8">
        <v>1</v>
      </c>
    </row>
    <row r="767" spans="1:5" ht="24.75" x14ac:dyDescent="0.25">
      <c r="A767" s="8" t="s">
        <v>485</v>
      </c>
      <c r="B767" s="8" t="s">
        <v>283</v>
      </c>
      <c r="C767" s="8" t="s">
        <v>346</v>
      </c>
      <c r="D767" s="8" t="s">
        <v>1422</v>
      </c>
      <c r="E767" s="8">
        <v>1</v>
      </c>
    </row>
    <row r="768" spans="1:5" ht="24.75" x14ac:dyDescent="0.25">
      <c r="A768" s="8" t="s">
        <v>485</v>
      </c>
      <c r="B768" s="8" t="s">
        <v>283</v>
      </c>
      <c r="C768" s="8" t="s">
        <v>346</v>
      </c>
      <c r="D768" s="8" t="s">
        <v>1423</v>
      </c>
      <c r="E768" s="8">
        <v>1</v>
      </c>
    </row>
    <row r="769" spans="1:5" ht="24.75" x14ac:dyDescent="0.25">
      <c r="A769" s="8" t="s">
        <v>485</v>
      </c>
      <c r="B769" s="8" t="s">
        <v>283</v>
      </c>
      <c r="C769" s="8" t="s">
        <v>346</v>
      </c>
      <c r="D769" s="8" t="s">
        <v>1424</v>
      </c>
      <c r="E769" s="8">
        <v>1</v>
      </c>
    </row>
    <row r="770" spans="1:5" ht="24.75" x14ac:dyDescent="0.25">
      <c r="A770" s="8" t="s">
        <v>485</v>
      </c>
      <c r="B770" s="8" t="s">
        <v>283</v>
      </c>
      <c r="C770" s="8" t="s">
        <v>346</v>
      </c>
      <c r="D770" s="8" t="s">
        <v>1425</v>
      </c>
      <c r="E770" s="8">
        <v>1</v>
      </c>
    </row>
    <row r="771" spans="1:5" ht="24.75" x14ac:dyDescent="0.25">
      <c r="A771" s="8" t="s">
        <v>485</v>
      </c>
      <c r="B771" s="8" t="s">
        <v>283</v>
      </c>
      <c r="C771" s="8" t="s">
        <v>346</v>
      </c>
      <c r="D771" s="8" t="s">
        <v>1426</v>
      </c>
      <c r="E771" s="8">
        <v>1</v>
      </c>
    </row>
    <row r="772" spans="1:5" ht="24.75" x14ac:dyDescent="0.25">
      <c r="A772" s="8" t="s">
        <v>485</v>
      </c>
      <c r="B772" s="8" t="s">
        <v>283</v>
      </c>
      <c r="C772" s="8" t="s">
        <v>346</v>
      </c>
      <c r="D772" s="8" t="s">
        <v>1427</v>
      </c>
      <c r="E772" s="8">
        <v>1</v>
      </c>
    </row>
    <row r="773" spans="1:5" ht="24.75" x14ac:dyDescent="0.25">
      <c r="A773" s="8" t="s">
        <v>485</v>
      </c>
      <c r="B773" s="8" t="s">
        <v>283</v>
      </c>
      <c r="C773" s="8" t="s">
        <v>346</v>
      </c>
      <c r="D773" s="8" t="s">
        <v>1428</v>
      </c>
      <c r="E773" s="8">
        <v>1</v>
      </c>
    </row>
    <row r="774" spans="1:5" ht="24.75" x14ac:dyDescent="0.25">
      <c r="A774" s="8" t="s">
        <v>485</v>
      </c>
      <c r="B774" s="8" t="s">
        <v>283</v>
      </c>
      <c r="C774" s="8" t="s">
        <v>346</v>
      </c>
      <c r="D774" s="8" t="s">
        <v>1429</v>
      </c>
      <c r="E774" s="8">
        <v>1</v>
      </c>
    </row>
    <row r="775" spans="1:5" ht="24.75" x14ac:dyDescent="0.25">
      <c r="A775" s="8" t="s">
        <v>485</v>
      </c>
      <c r="B775" s="8" t="s">
        <v>283</v>
      </c>
      <c r="C775" s="8" t="s">
        <v>346</v>
      </c>
      <c r="D775" s="8" t="s">
        <v>1430</v>
      </c>
      <c r="E775" s="8">
        <v>1</v>
      </c>
    </row>
    <row r="776" spans="1:5" ht="24.75" x14ac:dyDescent="0.25">
      <c r="A776" s="8" t="s">
        <v>485</v>
      </c>
      <c r="B776" s="8" t="s">
        <v>283</v>
      </c>
      <c r="C776" s="8" t="s">
        <v>346</v>
      </c>
      <c r="D776" s="8" t="s">
        <v>1431</v>
      </c>
      <c r="E776" s="8">
        <v>1</v>
      </c>
    </row>
    <row r="777" spans="1:5" ht="24.75" x14ac:dyDescent="0.25">
      <c r="A777" s="8" t="s">
        <v>485</v>
      </c>
      <c r="B777" s="8" t="s">
        <v>283</v>
      </c>
      <c r="C777" s="8" t="s">
        <v>346</v>
      </c>
      <c r="D777" s="8" t="s">
        <v>1432</v>
      </c>
      <c r="E777" s="8">
        <v>1</v>
      </c>
    </row>
    <row r="778" spans="1:5" ht="24.75" x14ac:dyDescent="0.25">
      <c r="A778" s="8" t="s">
        <v>485</v>
      </c>
      <c r="B778" s="8" t="s">
        <v>283</v>
      </c>
      <c r="C778" s="8" t="s">
        <v>346</v>
      </c>
      <c r="D778" s="8" t="s">
        <v>1433</v>
      </c>
      <c r="E778" s="8">
        <v>1</v>
      </c>
    </row>
    <row r="779" spans="1:5" ht="24.75" x14ac:dyDescent="0.25">
      <c r="A779" s="8" t="s">
        <v>485</v>
      </c>
      <c r="B779" s="8" t="s">
        <v>283</v>
      </c>
      <c r="C779" s="8" t="s">
        <v>346</v>
      </c>
      <c r="D779" s="8" t="s">
        <v>1434</v>
      </c>
      <c r="E779" s="8">
        <v>1</v>
      </c>
    </row>
    <row r="780" spans="1:5" ht="24.75" x14ac:dyDescent="0.25">
      <c r="A780" s="8" t="s">
        <v>485</v>
      </c>
      <c r="B780" s="8" t="s">
        <v>283</v>
      </c>
      <c r="C780" s="8" t="s">
        <v>346</v>
      </c>
      <c r="D780" s="8" t="s">
        <v>1435</v>
      </c>
      <c r="E780" s="8">
        <v>1</v>
      </c>
    </row>
    <row r="781" spans="1:5" ht="24.75" x14ac:dyDescent="0.25">
      <c r="A781" s="8" t="s">
        <v>485</v>
      </c>
      <c r="B781" s="8" t="s">
        <v>283</v>
      </c>
      <c r="C781" s="8" t="s">
        <v>346</v>
      </c>
      <c r="D781" s="8" t="s">
        <v>1436</v>
      </c>
      <c r="E781" s="8">
        <v>1</v>
      </c>
    </row>
    <row r="782" spans="1:5" ht="24.75" x14ac:dyDescent="0.25">
      <c r="A782" s="8" t="s">
        <v>485</v>
      </c>
      <c r="B782" s="8" t="s">
        <v>283</v>
      </c>
      <c r="C782" s="8" t="s">
        <v>346</v>
      </c>
      <c r="D782" s="8" t="s">
        <v>1437</v>
      </c>
      <c r="E782" s="8">
        <v>1</v>
      </c>
    </row>
    <row r="783" spans="1:5" ht="24.75" x14ac:dyDescent="0.25">
      <c r="A783" s="8" t="s">
        <v>485</v>
      </c>
      <c r="B783" s="8" t="s">
        <v>283</v>
      </c>
      <c r="C783" s="8" t="s">
        <v>346</v>
      </c>
      <c r="D783" s="8" t="s">
        <v>1438</v>
      </c>
      <c r="E783" s="8">
        <v>1</v>
      </c>
    </row>
    <row r="784" spans="1:5" ht="24.75" x14ac:dyDescent="0.25">
      <c r="A784" s="8" t="s">
        <v>485</v>
      </c>
      <c r="B784" s="8" t="s">
        <v>283</v>
      </c>
      <c r="C784" s="8" t="s">
        <v>346</v>
      </c>
      <c r="D784" s="8" t="s">
        <v>1439</v>
      </c>
      <c r="E784" s="8">
        <v>1</v>
      </c>
    </row>
    <row r="785" spans="1:5" ht="24.75" x14ac:dyDescent="0.25">
      <c r="A785" s="8" t="s">
        <v>485</v>
      </c>
      <c r="B785" s="8" t="s">
        <v>283</v>
      </c>
      <c r="C785" s="8" t="s">
        <v>346</v>
      </c>
      <c r="D785" s="8" t="s">
        <v>1440</v>
      </c>
      <c r="E785" s="8">
        <v>1</v>
      </c>
    </row>
    <row r="786" spans="1:5" ht="24.75" x14ac:dyDescent="0.25">
      <c r="A786" s="8" t="s">
        <v>485</v>
      </c>
      <c r="B786" s="8" t="s">
        <v>283</v>
      </c>
      <c r="C786" s="8" t="s">
        <v>346</v>
      </c>
      <c r="D786" s="8" t="s">
        <v>1441</v>
      </c>
      <c r="E786" s="8">
        <v>1</v>
      </c>
    </row>
    <row r="787" spans="1:5" ht="24.75" x14ac:dyDescent="0.25">
      <c r="A787" s="8" t="s">
        <v>485</v>
      </c>
      <c r="B787" s="8" t="s">
        <v>283</v>
      </c>
      <c r="C787" s="8" t="s">
        <v>346</v>
      </c>
      <c r="D787" s="8" t="s">
        <v>1442</v>
      </c>
      <c r="E787" s="8">
        <v>1</v>
      </c>
    </row>
    <row r="788" spans="1:5" ht="24.75" x14ac:dyDescent="0.25">
      <c r="A788" s="8" t="s">
        <v>485</v>
      </c>
      <c r="B788" s="8" t="s">
        <v>283</v>
      </c>
      <c r="C788" s="8" t="s">
        <v>346</v>
      </c>
      <c r="D788" s="8" t="s">
        <v>1443</v>
      </c>
      <c r="E788" s="8">
        <v>1</v>
      </c>
    </row>
    <row r="789" spans="1:5" ht="24.75" x14ac:dyDescent="0.25">
      <c r="A789" s="8" t="s">
        <v>485</v>
      </c>
      <c r="B789" s="8" t="s">
        <v>283</v>
      </c>
      <c r="C789" s="8" t="s">
        <v>346</v>
      </c>
      <c r="D789" s="8" t="s">
        <v>1444</v>
      </c>
      <c r="E789" s="8">
        <v>1</v>
      </c>
    </row>
    <row r="790" spans="1:5" ht="24.75" x14ac:dyDescent="0.25">
      <c r="A790" s="8" t="s">
        <v>485</v>
      </c>
      <c r="B790" s="8" t="s">
        <v>283</v>
      </c>
      <c r="C790" s="8" t="s">
        <v>346</v>
      </c>
      <c r="D790" s="8" t="s">
        <v>1445</v>
      </c>
      <c r="E790" s="8">
        <v>1</v>
      </c>
    </row>
    <row r="791" spans="1:5" ht="24.75" x14ac:dyDescent="0.25">
      <c r="A791" s="8" t="s">
        <v>485</v>
      </c>
      <c r="B791" s="8" t="s">
        <v>283</v>
      </c>
      <c r="C791" s="8" t="s">
        <v>346</v>
      </c>
      <c r="D791" s="8" t="s">
        <v>1446</v>
      </c>
      <c r="E791" s="8">
        <v>1</v>
      </c>
    </row>
    <row r="792" spans="1:5" ht="24.75" x14ac:dyDescent="0.25">
      <c r="A792" s="8" t="s">
        <v>485</v>
      </c>
      <c r="B792" s="8" t="s">
        <v>283</v>
      </c>
      <c r="C792" s="8" t="s">
        <v>346</v>
      </c>
      <c r="D792" s="8" t="s">
        <v>1447</v>
      </c>
      <c r="E792" s="8">
        <v>1</v>
      </c>
    </row>
    <row r="793" spans="1:5" ht="24.75" x14ac:dyDescent="0.25">
      <c r="A793" s="8" t="s">
        <v>485</v>
      </c>
      <c r="B793" s="8" t="s">
        <v>283</v>
      </c>
      <c r="C793" s="8" t="s">
        <v>346</v>
      </c>
      <c r="D793" s="8" t="s">
        <v>1448</v>
      </c>
      <c r="E793" s="8">
        <v>1</v>
      </c>
    </row>
    <row r="794" spans="1:5" ht="24.75" x14ac:dyDescent="0.25">
      <c r="A794" s="8" t="s">
        <v>485</v>
      </c>
      <c r="B794" s="8" t="s">
        <v>283</v>
      </c>
      <c r="C794" s="8" t="s">
        <v>346</v>
      </c>
      <c r="D794" s="8" t="s">
        <v>1449</v>
      </c>
      <c r="E794" s="8">
        <v>1</v>
      </c>
    </row>
    <row r="795" spans="1:5" ht="24.75" x14ac:dyDescent="0.25">
      <c r="A795" s="8" t="s">
        <v>485</v>
      </c>
      <c r="B795" s="8" t="s">
        <v>283</v>
      </c>
      <c r="C795" s="8" t="s">
        <v>346</v>
      </c>
      <c r="D795" s="8" t="s">
        <v>1450</v>
      </c>
      <c r="E795" s="8">
        <v>1</v>
      </c>
    </row>
    <row r="796" spans="1:5" ht="24.75" x14ac:dyDescent="0.25">
      <c r="A796" s="8" t="s">
        <v>485</v>
      </c>
      <c r="B796" s="8" t="s">
        <v>283</v>
      </c>
      <c r="C796" s="8" t="s">
        <v>346</v>
      </c>
      <c r="D796" s="8" t="s">
        <v>1451</v>
      </c>
      <c r="E796" s="8">
        <v>1</v>
      </c>
    </row>
    <row r="797" spans="1:5" ht="24.75" x14ac:dyDescent="0.25">
      <c r="A797" s="8" t="s">
        <v>485</v>
      </c>
      <c r="B797" s="8" t="s">
        <v>283</v>
      </c>
      <c r="C797" s="8" t="s">
        <v>346</v>
      </c>
      <c r="D797" s="8" t="s">
        <v>1452</v>
      </c>
      <c r="E797" s="8">
        <v>1</v>
      </c>
    </row>
    <row r="798" spans="1:5" ht="24.75" x14ac:dyDescent="0.25">
      <c r="A798" s="8" t="s">
        <v>485</v>
      </c>
      <c r="B798" s="8" t="s">
        <v>283</v>
      </c>
      <c r="C798" s="8" t="s">
        <v>346</v>
      </c>
      <c r="D798" s="8" t="s">
        <v>1453</v>
      </c>
      <c r="E798" s="8">
        <v>1</v>
      </c>
    </row>
    <row r="799" spans="1:5" ht="24.75" x14ac:dyDescent="0.25">
      <c r="A799" s="8" t="s">
        <v>485</v>
      </c>
      <c r="B799" s="8" t="s">
        <v>283</v>
      </c>
      <c r="C799" s="8" t="s">
        <v>346</v>
      </c>
      <c r="D799" s="8" t="s">
        <v>1454</v>
      </c>
      <c r="E799" s="8">
        <v>1</v>
      </c>
    </row>
    <row r="800" spans="1:5" ht="24.75" x14ac:dyDescent="0.25">
      <c r="A800" s="8" t="s">
        <v>485</v>
      </c>
      <c r="B800" s="8" t="s">
        <v>283</v>
      </c>
      <c r="C800" s="8" t="s">
        <v>346</v>
      </c>
      <c r="D800" s="8" t="s">
        <v>1455</v>
      </c>
      <c r="E800" s="8">
        <v>1</v>
      </c>
    </row>
    <row r="801" spans="1:5" ht="24.75" x14ac:dyDescent="0.25">
      <c r="A801" s="8" t="s">
        <v>485</v>
      </c>
      <c r="B801" s="8" t="s">
        <v>283</v>
      </c>
      <c r="C801" s="8" t="s">
        <v>346</v>
      </c>
      <c r="D801" s="8" t="s">
        <v>1456</v>
      </c>
      <c r="E801" s="8">
        <v>1</v>
      </c>
    </row>
    <row r="802" spans="1:5" ht="24.75" x14ac:dyDescent="0.25">
      <c r="A802" s="8" t="s">
        <v>485</v>
      </c>
      <c r="B802" s="8" t="s">
        <v>283</v>
      </c>
      <c r="C802" s="8" t="s">
        <v>346</v>
      </c>
      <c r="D802" s="8" t="s">
        <v>1457</v>
      </c>
      <c r="E802" s="8">
        <v>1</v>
      </c>
    </row>
    <row r="803" spans="1:5" ht="24.75" x14ac:dyDescent="0.25">
      <c r="A803" s="8" t="s">
        <v>485</v>
      </c>
      <c r="B803" s="8" t="s">
        <v>283</v>
      </c>
      <c r="C803" s="8" t="s">
        <v>346</v>
      </c>
      <c r="D803" s="8" t="s">
        <v>1458</v>
      </c>
      <c r="E803" s="8">
        <v>1</v>
      </c>
    </row>
    <row r="804" spans="1:5" ht="24.75" x14ac:dyDescent="0.25">
      <c r="A804" s="8" t="s">
        <v>485</v>
      </c>
      <c r="B804" s="8" t="s">
        <v>283</v>
      </c>
      <c r="C804" s="8" t="s">
        <v>346</v>
      </c>
      <c r="D804" s="8" t="s">
        <v>1459</v>
      </c>
      <c r="E804" s="8">
        <v>1</v>
      </c>
    </row>
    <row r="805" spans="1:5" ht="24.75" x14ac:dyDescent="0.25">
      <c r="A805" s="8" t="s">
        <v>485</v>
      </c>
      <c r="B805" s="8" t="s">
        <v>283</v>
      </c>
      <c r="C805" s="8" t="s">
        <v>346</v>
      </c>
      <c r="D805" s="8" t="s">
        <v>1460</v>
      </c>
      <c r="E805" s="8">
        <v>1</v>
      </c>
    </row>
    <row r="806" spans="1:5" ht="24.75" x14ac:dyDescent="0.25">
      <c r="A806" s="8" t="s">
        <v>485</v>
      </c>
      <c r="B806" s="8" t="s">
        <v>283</v>
      </c>
      <c r="C806" s="8" t="s">
        <v>346</v>
      </c>
      <c r="D806" s="8" t="s">
        <v>1461</v>
      </c>
      <c r="E806" s="8">
        <v>1</v>
      </c>
    </row>
    <row r="807" spans="1:5" ht="24.75" x14ac:dyDescent="0.25">
      <c r="A807" s="8" t="s">
        <v>485</v>
      </c>
      <c r="B807" s="8" t="s">
        <v>283</v>
      </c>
      <c r="C807" s="8" t="s">
        <v>346</v>
      </c>
      <c r="D807" s="8" t="s">
        <v>1462</v>
      </c>
      <c r="E807" s="8">
        <v>1</v>
      </c>
    </row>
    <row r="808" spans="1:5" ht="24.75" x14ac:dyDescent="0.25">
      <c r="A808" s="8" t="s">
        <v>485</v>
      </c>
      <c r="B808" s="8" t="s">
        <v>283</v>
      </c>
      <c r="C808" s="8" t="s">
        <v>346</v>
      </c>
      <c r="D808" s="8" t="s">
        <v>1463</v>
      </c>
      <c r="E808" s="8">
        <v>1</v>
      </c>
    </row>
    <row r="809" spans="1:5" ht="24.75" x14ac:dyDescent="0.25">
      <c r="A809" s="8" t="s">
        <v>485</v>
      </c>
      <c r="B809" s="8" t="s">
        <v>283</v>
      </c>
      <c r="C809" s="8" t="s">
        <v>346</v>
      </c>
      <c r="D809" s="8" t="s">
        <v>1464</v>
      </c>
      <c r="E809" s="8">
        <v>1</v>
      </c>
    </row>
    <row r="810" spans="1:5" ht="24.75" x14ac:dyDescent="0.25">
      <c r="A810" s="8" t="s">
        <v>485</v>
      </c>
      <c r="B810" s="8" t="s">
        <v>283</v>
      </c>
      <c r="C810" s="8" t="s">
        <v>346</v>
      </c>
      <c r="D810" s="8" t="s">
        <v>1465</v>
      </c>
      <c r="E810" s="8">
        <v>1</v>
      </c>
    </row>
    <row r="811" spans="1:5" ht="24.75" x14ac:dyDescent="0.25">
      <c r="A811" s="8" t="s">
        <v>485</v>
      </c>
      <c r="B811" s="8" t="s">
        <v>283</v>
      </c>
      <c r="C811" s="8" t="s">
        <v>346</v>
      </c>
      <c r="D811" s="8" t="s">
        <v>1466</v>
      </c>
      <c r="E811" s="8">
        <v>1</v>
      </c>
    </row>
    <row r="812" spans="1:5" ht="24.75" x14ac:dyDescent="0.25">
      <c r="A812" s="8" t="s">
        <v>485</v>
      </c>
      <c r="B812" s="8" t="s">
        <v>283</v>
      </c>
      <c r="C812" s="8" t="s">
        <v>346</v>
      </c>
      <c r="D812" s="8" t="s">
        <v>1467</v>
      </c>
      <c r="E812" s="8">
        <v>1</v>
      </c>
    </row>
    <row r="813" spans="1:5" ht="24.75" x14ac:dyDescent="0.25">
      <c r="A813" s="8" t="s">
        <v>485</v>
      </c>
      <c r="B813" s="8" t="s">
        <v>283</v>
      </c>
      <c r="C813" s="8" t="s">
        <v>346</v>
      </c>
      <c r="D813" s="8" t="s">
        <v>1468</v>
      </c>
      <c r="E813" s="8">
        <v>1</v>
      </c>
    </row>
    <row r="814" spans="1:5" ht="24.75" x14ac:dyDescent="0.25">
      <c r="A814" s="8" t="s">
        <v>485</v>
      </c>
      <c r="B814" s="8" t="s">
        <v>283</v>
      </c>
      <c r="C814" s="8" t="s">
        <v>346</v>
      </c>
      <c r="D814" s="8" t="s">
        <v>1469</v>
      </c>
      <c r="E814" s="8">
        <v>1</v>
      </c>
    </row>
    <row r="815" spans="1:5" ht="24.75" x14ac:dyDescent="0.25">
      <c r="A815" s="8" t="s">
        <v>485</v>
      </c>
      <c r="B815" s="8" t="s">
        <v>283</v>
      </c>
      <c r="C815" s="8" t="s">
        <v>346</v>
      </c>
      <c r="D815" s="8" t="s">
        <v>1470</v>
      </c>
      <c r="E815" s="8">
        <v>1</v>
      </c>
    </row>
    <row r="816" spans="1:5" ht="24.75" x14ac:dyDescent="0.25">
      <c r="A816" s="8" t="s">
        <v>485</v>
      </c>
      <c r="B816" s="8" t="s">
        <v>283</v>
      </c>
      <c r="C816" s="8" t="s">
        <v>346</v>
      </c>
      <c r="D816" s="8" t="s">
        <v>1471</v>
      </c>
      <c r="E816" s="8">
        <v>1</v>
      </c>
    </row>
    <row r="817" spans="1:5" ht="24.75" x14ac:dyDescent="0.25">
      <c r="A817" s="8" t="s">
        <v>485</v>
      </c>
      <c r="B817" s="8" t="s">
        <v>283</v>
      </c>
      <c r="C817" s="8" t="s">
        <v>346</v>
      </c>
      <c r="D817" s="8" t="s">
        <v>1472</v>
      </c>
      <c r="E817" s="8">
        <v>1</v>
      </c>
    </row>
    <row r="818" spans="1:5" ht="24.75" x14ac:dyDescent="0.25">
      <c r="A818" s="8" t="s">
        <v>485</v>
      </c>
      <c r="B818" s="8" t="s">
        <v>283</v>
      </c>
      <c r="C818" s="8" t="s">
        <v>346</v>
      </c>
      <c r="D818" s="8" t="s">
        <v>1473</v>
      </c>
      <c r="E818" s="8">
        <v>1</v>
      </c>
    </row>
    <row r="819" spans="1:5" ht="24.75" x14ac:dyDescent="0.25">
      <c r="A819" s="8" t="s">
        <v>485</v>
      </c>
      <c r="B819" s="8" t="s">
        <v>283</v>
      </c>
      <c r="C819" s="8" t="s">
        <v>346</v>
      </c>
      <c r="D819" s="8" t="s">
        <v>1474</v>
      </c>
      <c r="E819" s="8">
        <v>1</v>
      </c>
    </row>
    <row r="820" spans="1:5" ht="24.75" x14ac:dyDescent="0.25">
      <c r="A820" s="8" t="s">
        <v>485</v>
      </c>
      <c r="B820" s="8" t="s">
        <v>283</v>
      </c>
      <c r="C820" s="8" t="s">
        <v>346</v>
      </c>
      <c r="D820" s="8" t="s">
        <v>1475</v>
      </c>
      <c r="E820" s="8">
        <v>1</v>
      </c>
    </row>
    <row r="821" spans="1:5" ht="24.75" x14ac:dyDescent="0.25">
      <c r="A821" s="8" t="s">
        <v>485</v>
      </c>
      <c r="B821" s="8" t="s">
        <v>283</v>
      </c>
      <c r="C821" s="8" t="s">
        <v>346</v>
      </c>
      <c r="D821" s="8" t="s">
        <v>1476</v>
      </c>
      <c r="E821" s="8">
        <v>1</v>
      </c>
    </row>
    <row r="822" spans="1:5" ht="24.75" x14ac:dyDescent="0.25">
      <c r="A822" s="8" t="s">
        <v>485</v>
      </c>
      <c r="B822" s="8" t="s">
        <v>283</v>
      </c>
      <c r="C822" s="8" t="s">
        <v>346</v>
      </c>
      <c r="D822" s="8" t="s">
        <v>1477</v>
      </c>
      <c r="E822" s="8">
        <v>1</v>
      </c>
    </row>
    <row r="823" spans="1:5" ht="24.75" x14ac:dyDescent="0.25">
      <c r="A823" s="8" t="s">
        <v>485</v>
      </c>
      <c r="B823" s="8" t="s">
        <v>283</v>
      </c>
      <c r="C823" s="8" t="s">
        <v>346</v>
      </c>
      <c r="D823" s="8" t="s">
        <v>1478</v>
      </c>
      <c r="E823" s="8">
        <v>1</v>
      </c>
    </row>
    <row r="824" spans="1:5" ht="24.75" x14ac:dyDescent="0.25">
      <c r="A824" s="8" t="s">
        <v>485</v>
      </c>
      <c r="B824" s="8" t="s">
        <v>283</v>
      </c>
      <c r="C824" s="8" t="s">
        <v>346</v>
      </c>
      <c r="D824" s="8" t="s">
        <v>1479</v>
      </c>
      <c r="E824" s="8">
        <v>1</v>
      </c>
    </row>
    <row r="825" spans="1:5" ht="24.75" x14ac:dyDescent="0.25">
      <c r="A825" s="8" t="s">
        <v>485</v>
      </c>
      <c r="B825" s="8" t="s">
        <v>283</v>
      </c>
      <c r="C825" s="8" t="s">
        <v>346</v>
      </c>
      <c r="D825" s="8" t="s">
        <v>1480</v>
      </c>
      <c r="E825" s="8">
        <v>1</v>
      </c>
    </row>
    <row r="826" spans="1:5" x14ac:dyDescent="0.25">
      <c r="A826" s="1" t="s">
        <v>276</v>
      </c>
      <c r="B826" s="1" t="s">
        <v>276</v>
      </c>
      <c r="C826" s="1">
        <f>SUBTOTAL(103,Elements13_1_252[Elemento])</f>
        <v>382</v>
      </c>
      <c r="D826" s="1" t="s">
        <v>276</v>
      </c>
      <c r="E826" s="1">
        <f>SUBTOTAL(109,Elements13_1_252[Totais:])</f>
        <v>382</v>
      </c>
    </row>
  </sheetData>
  <mergeCells count="6">
    <mergeCell ref="A442:E442"/>
    <mergeCell ref="A1:E2"/>
    <mergeCell ref="A4:E4"/>
    <mergeCell ref="A5:E5"/>
    <mergeCell ref="A438:E439"/>
    <mergeCell ref="A441:E441"/>
  </mergeCells>
  <hyperlinks>
    <hyperlink ref="A1" location="'13.1.25'!A1" display="CAIXA DE LIGACAO DE PVC,TIPO CONDULETES,PARA 5 OU 6 ENTRADAS ,COM DIAMETRO DE 3/4&quot;.FORNECIMENTO E COLOCACAO. 3%-DESGASTE DE FERRAMENTAS E EPI" xr:uid="{00000000-0004-0000-5D00-000000000000}"/>
    <hyperlink ref="B1" location="'13.1.25'!A1" display="CAIXA DE LIGACAO DE PVC,TIPO CONDULETES,PARA 5 OU 6 ENTRADAS ,COM DIAMETRO DE 3/4&quot;.FORNECIMENTO E COLOCACAO. 3%-DESGASTE DE FERRAMENTAS E EPI" xr:uid="{00000000-0004-0000-5D00-000001000000}"/>
    <hyperlink ref="C1" location="'13.1.25'!A1" display="CAIXA DE LIGACAO DE PVC,TIPO CONDULETES,PARA 5 OU 6 ENTRADAS ,COM DIAMETRO DE 3/4&quot;.FORNECIMENTO E COLOCACAO. 3%-DESGASTE DE FERRAMENTAS E EPI" xr:uid="{00000000-0004-0000-5D00-000002000000}"/>
    <hyperlink ref="D1" location="'13.1.25'!A1" display="CAIXA DE LIGACAO DE PVC,TIPO CONDULETES,PARA 5 OU 6 ENTRADAS ,COM DIAMETRO DE 3/4&quot;.FORNECIMENTO E COLOCACAO. 3%-DESGASTE DE FERRAMENTAS E EPI" xr:uid="{00000000-0004-0000-5D00-000003000000}"/>
    <hyperlink ref="E1" location="'13.1.25'!A1" display="CAIXA DE LIGACAO DE PVC,TIPO CONDULETES,PARA 5 OU 6 ENTRADAS ,COM DIAMETRO DE 3/4&quot;.FORNECIMENTO E COLOCACAO. 3%-DESGASTE DE FERRAMENTAS E EPI" xr:uid="{00000000-0004-0000-5D00-000004000000}"/>
    <hyperlink ref="A2" location="'13.1.25'!A1" display="CAIXA DE LIGACAO DE PVC,TIPO CONDULETES,PARA 5 OU 6 ENTRADAS ,COM DIAMETRO DE 3/4&quot;.FORNECIMENTO E COLOCACAO. 3%-DESGASTE DE FERRAMENTAS E EPI" xr:uid="{00000000-0004-0000-5D00-000005000000}"/>
    <hyperlink ref="B2" location="'13.1.25'!A1" display="CAIXA DE LIGACAO DE PVC,TIPO CONDULETES,PARA 5 OU 6 ENTRADAS ,COM DIAMETRO DE 3/4&quot;.FORNECIMENTO E COLOCACAO. 3%-DESGASTE DE FERRAMENTAS E EPI" xr:uid="{00000000-0004-0000-5D00-000006000000}"/>
    <hyperlink ref="C2" location="'13.1.25'!A1" display="CAIXA DE LIGACAO DE PVC,TIPO CONDULETES,PARA 5 OU 6 ENTRADAS ,COM DIAMETRO DE 3/4&quot;.FORNECIMENTO E COLOCACAO. 3%-DESGASTE DE FERRAMENTAS E EPI" xr:uid="{00000000-0004-0000-5D00-000007000000}"/>
    <hyperlink ref="D2" location="'13.1.25'!A1" display="CAIXA DE LIGACAO DE PVC,TIPO CONDULETES,PARA 5 OU 6 ENTRADAS ,COM DIAMETRO DE 3/4&quot;.FORNECIMENTO E COLOCACAO. 3%-DESGASTE DE FERRAMENTAS E EPI" xr:uid="{00000000-0004-0000-5D00-000008000000}"/>
    <hyperlink ref="E2" location="'13.1.25'!A1" display="CAIXA DE LIGACAO DE PVC,TIPO CONDULETES,PARA 5 OU 6 ENTRADAS ,COM DIAMETRO DE 3/4&quot;.FORNECIMENTO E COLOCACAO. 3%-DESGASTE DE FERRAMENTAS E EPI" xr:uid="{00000000-0004-0000-5D00-000009000000}"/>
    <hyperlink ref="A4" location="'13.1.25'!A1" display="Luminárias (Custo)" xr:uid="{00000000-0004-0000-5D00-00000A000000}"/>
    <hyperlink ref="B4" location="'13.1.25'!A1" display="Luminárias (Custo)" xr:uid="{00000000-0004-0000-5D00-00000B000000}"/>
    <hyperlink ref="C4" location="'13.1.25'!A1" display="Luminárias (Custo)" xr:uid="{00000000-0004-0000-5D00-00000C000000}"/>
    <hyperlink ref="D4" location="'13.1.25'!A1" display="Luminárias (Custo)" xr:uid="{00000000-0004-0000-5D00-00000D000000}"/>
    <hyperlink ref="E4" location="'13.1.25'!A1" display="Luminárias (Custo)" xr:uid="{00000000-0004-0000-5D00-00000E000000}"/>
    <hyperlink ref="A438" location="'13.1.25'!A1" display="CAIXA DE LIGACAO DE PVC,TIPO CONDULETES,PARA 5 OU 6 ENTRADAS ,COM DIAMETRO DE 3/4&quot;.FORNECIMENTO E COLOCACAO. 3%-DESGASTE DE FERRAMENTAS E EPI" xr:uid="{00000000-0004-0000-5D00-00000F000000}"/>
    <hyperlink ref="B438" location="'13.1.25'!A1" display="CAIXA DE LIGACAO DE PVC,TIPO CONDULETES,PARA 5 OU 6 ENTRADAS ,COM DIAMETRO DE 3/4&quot;.FORNECIMENTO E COLOCACAO. 3%-DESGASTE DE FERRAMENTAS E EPI" xr:uid="{00000000-0004-0000-5D00-000010000000}"/>
    <hyperlink ref="C438" location="'13.1.25'!A1" display="CAIXA DE LIGACAO DE PVC,TIPO CONDULETES,PARA 5 OU 6 ENTRADAS ,COM DIAMETRO DE 3/4&quot;.FORNECIMENTO E COLOCACAO. 3%-DESGASTE DE FERRAMENTAS E EPI" xr:uid="{00000000-0004-0000-5D00-000011000000}"/>
    <hyperlink ref="D438" location="'13.1.25'!A1" display="CAIXA DE LIGACAO DE PVC,TIPO CONDULETES,PARA 5 OU 6 ENTRADAS ,COM DIAMETRO DE 3/4&quot;.FORNECIMENTO E COLOCACAO. 3%-DESGASTE DE FERRAMENTAS E EPI" xr:uid="{00000000-0004-0000-5D00-000012000000}"/>
    <hyperlink ref="E438" location="'13.1.25'!A1" display="CAIXA DE LIGACAO DE PVC,TIPO CONDULETES,PARA 5 OU 6 ENTRADAS ,COM DIAMETRO DE 3/4&quot;.FORNECIMENTO E COLOCACAO. 3%-DESGASTE DE FERRAMENTAS E EPI" xr:uid="{00000000-0004-0000-5D00-000013000000}"/>
    <hyperlink ref="A439" location="'13.1.25'!A1" display="CAIXA DE LIGACAO DE PVC,TIPO CONDULETES,PARA 5 OU 6 ENTRADAS ,COM DIAMETRO DE 3/4&quot;.FORNECIMENTO E COLOCACAO. 3%-DESGASTE DE FERRAMENTAS E EPI" xr:uid="{00000000-0004-0000-5D00-000014000000}"/>
    <hyperlink ref="B439" location="'13.1.25'!A1" display="CAIXA DE LIGACAO DE PVC,TIPO CONDULETES,PARA 5 OU 6 ENTRADAS ,COM DIAMETRO DE 3/4&quot;.FORNECIMENTO E COLOCACAO. 3%-DESGASTE DE FERRAMENTAS E EPI" xr:uid="{00000000-0004-0000-5D00-000015000000}"/>
    <hyperlink ref="C439" location="'13.1.25'!A1" display="CAIXA DE LIGACAO DE PVC,TIPO CONDULETES,PARA 5 OU 6 ENTRADAS ,COM DIAMETRO DE 3/4&quot;.FORNECIMENTO E COLOCACAO. 3%-DESGASTE DE FERRAMENTAS E EPI" xr:uid="{00000000-0004-0000-5D00-000016000000}"/>
    <hyperlink ref="D439" location="'13.1.25'!A1" display="CAIXA DE LIGACAO DE PVC,TIPO CONDULETES,PARA 5 OU 6 ENTRADAS ,COM DIAMETRO DE 3/4&quot;.FORNECIMENTO E COLOCACAO. 3%-DESGASTE DE FERRAMENTAS E EPI" xr:uid="{00000000-0004-0000-5D00-000017000000}"/>
    <hyperlink ref="E439" location="'13.1.25'!A1" display="CAIXA DE LIGACAO DE PVC,TIPO CONDULETES,PARA 5 OU 6 ENTRADAS ,COM DIAMETRO DE 3/4&quot;.FORNECIMENTO E COLOCACAO. 3%-DESGASTE DE FERRAMENTAS E EPI" xr:uid="{00000000-0004-0000-5D00-000018000000}"/>
    <hyperlink ref="A441" location="'13.1.25'!A1" display="Conexões do conduite (240,0mm²_Fase B)" xr:uid="{00000000-0004-0000-5D00-000019000000}"/>
    <hyperlink ref="B441" location="'13.1.25'!A1" display="Conexões do conduite (240,0mm²_Fase B)" xr:uid="{00000000-0004-0000-5D00-00001A000000}"/>
    <hyperlink ref="C441" location="'13.1.25'!A1" display="Conexões do conduite (240,0mm²_Fase B)" xr:uid="{00000000-0004-0000-5D00-00001B000000}"/>
    <hyperlink ref="D441" location="'13.1.25'!A1" display="Conexões do conduite (240,0mm²_Fase B)" xr:uid="{00000000-0004-0000-5D00-00001C000000}"/>
    <hyperlink ref="E441" location="'13.1.25'!A1" display="Conexões do conduite (240,0mm²_Fase B)" xr:uid="{00000000-0004-0000-5D00-00001D000000}"/>
  </hyperlink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E17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118</v>
      </c>
      <c r="B1" s="20" t="s">
        <v>118</v>
      </c>
      <c r="C1" s="20" t="s">
        <v>118</v>
      </c>
      <c r="D1" s="20" t="s">
        <v>118</v>
      </c>
      <c r="E1" s="20" t="s">
        <v>118</v>
      </c>
    </row>
    <row r="2" spans="1:5" x14ac:dyDescent="0.25">
      <c r="A2" s="20" t="s">
        <v>118</v>
      </c>
      <c r="B2" s="20" t="s">
        <v>118</v>
      </c>
      <c r="C2" s="20" t="s">
        <v>118</v>
      </c>
      <c r="D2" s="20" t="s">
        <v>118</v>
      </c>
      <c r="E2" s="20" t="s">
        <v>118</v>
      </c>
    </row>
    <row r="4" spans="1:5" x14ac:dyDescent="0.25">
      <c r="A4" s="18" t="s">
        <v>341</v>
      </c>
      <c r="B4" s="18" t="s">
        <v>341</v>
      </c>
      <c r="C4" s="18" t="s">
        <v>341</v>
      </c>
      <c r="D4" s="18" t="s">
        <v>341</v>
      </c>
      <c r="E4" s="18" t="s">
        <v>341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348</v>
      </c>
      <c r="D7" s="8" t="s">
        <v>1481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348</v>
      </c>
      <c r="D8" s="8" t="s">
        <v>1482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348</v>
      </c>
      <c r="D9" s="8" t="s">
        <v>1483</v>
      </c>
      <c r="E9" s="8">
        <v>1</v>
      </c>
    </row>
    <row r="10" spans="1:5" ht="24.75" x14ac:dyDescent="0.25">
      <c r="A10" s="8" t="s">
        <v>485</v>
      </c>
      <c r="B10" s="8" t="s">
        <v>283</v>
      </c>
      <c r="C10" s="8" t="s">
        <v>348</v>
      </c>
      <c r="D10" s="8" t="s">
        <v>1484</v>
      </c>
      <c r="E10" s="8">
        <v>1</v>
      </c>
    </row>
    <row r="11" spans="1:5" ht="24.75" x14ac:dyDescent="0.25">
      <c r="A11" s="8" t="s">
        <v>485</v>
      </c>
      <c r="B11" s="8" t="s">
        <v>283</v>
      </c>
      <c r="C11" s="8" t="s">
        <v>348</v>
      </c>
      <c r="D11" s="8" t="s">
        <v>1485</v>
      </c>
      <c r="E11" s="8">
        <v>1</v>
      </c>
    </row>
    <row r="12" spans="1:5" ht="24.75" x14ac:dyDescent="0.25">
      <c r="A12" s="8" t="s">
        <v>485</v>
      </c>
      <c r="B12" s="8" t="s">
        <v>283</v>
      </c>
      <c r="C12" s="8" t="s">
        <v>348</v>
      </c>
      <c r="D12" s="8" t="s">
        <v>1486</v>
      </c>
      <c r="E12" s="8">
        <v>1</v>
      </c>
    </row>
    <row r="13" spans="1:5" ht="24.75" x14ac:dyDescent="0.25">
      <c r="A13" s="8" t="s">
        <v>485</v>
      </c>
      <c r="B13" s="8" t="s">
        <v>283</v>
      </c>
      <c r="C13" s="8" t="s">
        <v>348</v>
      </c>
      <c r="D13" s="8" t="s">
        <v>1487</v>
      </c>
      <c r="E13" s="8">
        <v>1</v>
      </c>
    </row>
    <row r="14" spans="1:5" ht="24.75" x14ac:dyDescent="0.25">
      <c r="A14" s="8" t="s">
        <v>485</v>
      </c>
      <c r="B14" s="8" t="s">
        <v>283</v>
      </c>
      <c r="C14" s="8" t="s">
        <v>348</v>
      </c>
      <c r="D14" s="8" t="s">
        <v>1488</v>
      </c>
      <c r="E14" s="8">
        <v>1</v>
      </c>
    </row>
    <row r="15" spans="1:5" ht="24.75" x14ac:dyDescent="0.25">
      <c r="A15" s="8" t="s">
        <v>485</v>
      </c>
      <c r="B15" s="8" t="s">
        <v>283</v>
      </c>
      <c r="C15" s="8" t="s">
        <v>348</v>
      </c>
      <c r="D15" s="8" t="s">
        <v>1489</v>
      </c>
      <c r="E15" s="8">
        <v>1</v>
      </c>
    </row>
    <row r="16" spans="1:5" ht="24.75" x14ac:dyDescent="0.25">
      <c r="A16" s="8" t="s">
        <v>485</v>
      </c>
      <c r="B16" s="8" t="s">
        <v>283</v>
      </c>
      <c r="C16" s="8" t="s">
        <v>348</v>
      </c>
      <c r="D16" s="8" t="s">
        <v>1490</v>
      </c>
      <c r="E16" s="8">
        <v>1</v>
      </c>
    </row>
    <row r="17" spans="1:5" x14ac:dyDescent="0.25">
      <c r="A17" s="1" t="s">
        <v>276</v>
      </c>
      <c r="B17" s="1" t="s">
        <v>276</v>
      </c>
      <c r="C17" s="1">
        <f>SUBTOTAL(103,Elements13_1_261[Elemento])</f>
        <v>10</v>
      </c>
      <c r="D17" s="1" t="s">
        <v>276</v>
      </c>
      <c r="E17" s="1">
        <f>SUBTOTAL(109,Elements13_1_261[Totais:])</f>
        <v>10</v>
      </c>
    </row>
  </sheetData>
  <mergeCells count="3">
    <mergeCell ref="A1:E2"/>
    <mergeCell ref="A4:E4"/>
    <mergeCell ref="A5:E5"/>
  </mergeCells>
  <hyperlinks>
    <hyperlink ref="A1" location="'13.1.26'!A1" display="CAIXA DE EMBUTIR,EM PVC,4&quot;X4&quot;,INCLUSIVE BUCHAS E ARRUELAS.FO RNECIMENTO E COLOCACAO ARGOS SOCIAIS GOS SOCIAIS" xr:uid="{00000000-0004-0000-5E00-000000000000}"/>
    <hyperlink ref="B1" location="'13.1.26'!A1" display="CAIXA DE EMBUTIR,EM PVC,4&quot;X4&quot;,INCLUSIVE BUCHAS E ARRUELAS.FO RNECIMENTO E COLOCACAO ARGOS SOCIAIS GOS SOCIAIS" xr:uid="{00000000-0004-0000-5E00-000001000000}"/>
    <hyperlink ref="C1" location="'13.1.26'!A1" display="CAIXA DE EMBUTIR,EM PVC,4&quot;X4&quot;,INCLUSIVE BUCHAS E ARRUELAS.FO RNECIMENTO E COLOCACAO ARGOS SOCIAIS GOS SOCIAIS" xr:uid="{00000000-0004-0000-5E00-000002000000}"/>
    <hyperlink ref="D1" location="'13.1.26'!A1" display="CAIXA DE EMBUTIR,EM PVC,4&quot;X4&quot;,INCLUSIVE BUCHAS E ARRUELAS.FO RNECIMENTO E COLOCACAO ARGOS SOCIAIS GOS SOCIAIS" xr:uid="{00000000-0004-0000-5E00-000003000000}"/>
    <hyperlink ref="E1" location="'13.1.26'!A1" display="CAIXA DE EMBUTIR,EM PVC,4&quot;X4&quot;,INCLUSIVE BUCHAS E ARRUELAS.FO RNECIMENTO E COLOCACAO ARGOS SOCIAIS GOS SOCIAIS" xr:uid="{00000000-0004-0000-5E00-000004000000}"/>
    <hyperlink ref="A2" location="'13.1.26'!A1" display="CAIXA DE EMBUTIR,EM PVC,4&quot;X4&quot;,INCLUSIVE BUCHAS E ARRUELAS.FO RNECIMENTO E COLOCACAO ARGOS SOCIAIS GOS SOCIAIS" xr:uid="{00000000-0004-0000-5E00-000005000000}"/>
    <hyperlink ref="B2" location="'13.1.26'!A1" display="CAIXA DE EMBUTIR,EM PVC,4&quot;X4&quot;,INCLUSIVE BUCHAS E ARRUELAS.FO RNECIMENTO E COLOCACAO ARGOS SOCIAIS GOS SOCIAIS" xr:uid="{00000000-0004-0000-5E00-000006000000}"/>
    <hyperlink ref="C2" location="'13.1.26'!A1" display="CAIXA DE EMBUTIR,EM PVC,4&quot;X4&quot;,INCLUSIVE BUCHAS E ARRUELAS.FO RNECIMENTO E COLOCACAO ARGOS SOCIAIS GOS SOCIAIS" xr:uid="{00000000-0004-0000-5E00-000007000000}"/>
    <hyperlink ref="D2" location="'13.1.26'!A1" display="CAIXA DE EMBUTIR,EM PVC,4&quot;X4&quot;,INCLUSIVE BUCHAS E ARRUELAS.FO RNECIMENTO E COLOCACAO ARGOS SOCIAIS GOS SOCIAIS" xr:uid="{00000000-0004-0000-5E00-000008000000}"/>
    <hyperlink ref="E2" location="'13.1.26'!A1" display="CAIXA DE EMBUTIR,EM PVC,4&quot;X4&quot;,INCLUSIVE BUCHAS E ARRUELAS.FO RNECIMENTO E COLOCACAO ARGOS SOCIAIS GOS SOCIAIS" xr:uid="{00000000-0004-0000-5E00-000009000000}"/>
    <hyperlink ref="A4" location="'13.1.26'!A1" display="Conexões do conduite (240,0mm²_Fase B)" xr:uid="{00000000-0004-0000-5E00-00000A000000}"/>
    <hyperlink ref="B4" location="'13.1.26'!A1" display="Conexões do conduite (240,0mm²_Fase B)" xr:uid="{00000000-0004-0000-5E00-00000B000000}"/>
    <hyperlink ref="C4" location="'13.1.26'!A1" display="Conexões do conduite (240,0mm²_Fase B)" xr:uid="{00000000-0004-0000-5E00-00000C000000}"/>
    <hyperlink ref="D4" location="'13.1.26'!A1" display="Conexões do conduite (240,0mm²_Fase B)" xr:uid="{00000000-0004-0000-5E00-00000D000000}"/>
    <hyperlink ref="E4" location="'13.1.26'!A1" display="Conexões do conduite (240,0mm²_Fase B)" xr:uid="{00000000-0004-0000-5E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E431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122</v>
      </c>
      <c r="B1" s="20" t="s">
        <v>122</v>
      </c>
      <c r="C1" s="20" t="s">
        <v>122</v>
      </c>
      <c r="D1" s="20" t="s">
        <v>122</v>
      </c>
      <c r="E1" s="20" t="s">
        <v>122</v>
      </c>
    </row>
    <row r="2" spans="1:5" x14ac:dyDescent="0.25">
      <c r="A2" s="20" t="s">
        <v>122</v>
      </c>
      <c r="B2" s="20" t="s">
        <v>122</v>
      </c>
      <c r="C2" s="20" t="s">
        <v>122</v>
      </c>
      <c r="D2" s="20" t="s">
        <v>122</v>
      </c>
      <c r="E2" s="20" t="s">
        <v>122</v>
      </c>
    </row>
    <row r="4" spans="1:5" x14ac:dyDescent="0.25">
      <c r="A4" s="18" t="s">
        <v>350</v>
      </c>
      <c r="B4" s="18" t="s">
        <v>350</v>
      </c>
      <c r="C4" s="18" t="s">
        <v>350</v>
      </c>
      <c r="D4" s="18" t="s">
        <v>350</v>
      </c>
      <c r="E4" s="18" t="s">
        <v>350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353</v>
      </c>
      <c r="D7" s="8" t="s">
        <v>1491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353</v>
      </c>
      <c r="D8" s="8" t="s">
        <v>1492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353</v>
      </c>
      <c r="D9" s="8" t="s">
        <v>1493</v>
      </c>
      <c r="E9" s="8">
        <v>1</v>
      </c>
    </row>
    <row r="10" spans="1:5" ht="24.75" x14ac:dyDescent="0.25">
      <c r="A10" s="8" t="s">
        <v>485</v>
      </c>
      <c r="B10" s="8" t="s">
        <v>283</v>
      </c>
      <c r="C10" s="8" t="s">
        <v>353</v>
      </c>
      <c r="D10" s="8" t="s">
        <v>1494</v>
      </c>
      <c r="E10" s="8">
        <v>1</v>
      </c>
    </row>
    <row r="11" spans="1:5" ht="24.75" x14ac:dyDescent="0.25">
      <c r="A11" s="8" t="s">
        <v>485</v>
      </c>
      <c r="B11" s="8" t="s">
        <v>283</v>
      </c>
      <c r="C11" s="8" t="s">
        <v>353</v>
      </c>
      <c r="D11" s="8" t="s">
        <v>1495</v>
      </c>
      <c r="E11" s="8">
        <v>1</v>
      </c>
    </row>
    <row r="12" spans="1:5" ht="24.75" x14ac:dyDescent="0.25">
      <c r="A12" s="8" t="s">
        <v>485</v>
      </c>
      <c r="B12" s="8" t="s">
        <v>283</v>
      </c>
      <c r="C12" s="8" t="s">
        <v>353</v>
      </c>
      <c r="D12" s="8" t="s">
        <v>1496</v>
      </c>
      <c r="E12" s="8">
        <v>1</v>
      </c>
    </row>
    <row r="13" spans="1:5" ht="24.75" x14ac:dyDescent="0.25">
      <c r="A13" s="8" t="s">
        <v>485</v>
      </c>
      <c r="B13" s="8" t="s">
        <v>283</v>
      </c>
      <c r="C13" s="8" t="s">
        <v>353</v>
      </c>
      <c r="D13" s="8" t="s">
        <v>1497</v>
      </c>
      <c r="E13" s="8">
        <v>1</v>
      </c>
    </row>
    <row r="14" spans="1:5" ht="24.75" x14ac:dyDescent="0.25">
      <c r="A14" s="8" t="s">
        <v>485</v>
      </c>
      <c r="B14" s="8" t="s">
        <v>283</v>
      </c>
      <c r="C14" s="8" t="s">
        <v>353</v>
      </c>
      <c r="D14" s="8" t="s">
        <v>1498</v>
      </c>
      <c r="E14" s="8">
        <v>1</v>
      </c>
    </row>
    <row r="15" spans="1:5" ht="24.75" x14ac:dyDescent="0.25">
      <c r="A15" s="8" t="s">
        <v>485</v>
      </c>
      <c r="B15" s="8" t="s">
        <v>283</v>
      </c>
      <c r="C15" s="8" t="s">
        <v>353</v>
      </c>
      <c r="D15" s="8" t="s">
        <v>1499</v>
      </c>
      <c r="E15" s="8">
        <v>1</v>
      </c>
    </row>
    <row r="16" spans="1:5" ht="24.75" x14ac:dyDescent="0.25">
      <c r="A16" s="8" t="s">
        <v>485</v>
      </c>
      <c r="B16" s="8" t="s">
        <v>283</v>
      </c>
      <c r="C16" s="8" t="s">
        <v>353</v>
      </c>
      <c r="D16" s="8" t="s">
        <v>1500</v>
      </c>
      <c r="E16" s="8">
        <v>1</v>
      </c>
    </row>
    <row r="17" spans="1:5" ht="24.75" x14ac:dyDescent="0.25">
      <c r="A17" s="8" t="s">
        <v>485</v>
      </c>
      <c r="B17" s="8" t="s">
        <v>283</v>
      </c>
      <c r="C17" s="8" t="s">
        <v>353</v>
      </c>
      <c r="D17" s="8" t="s">
        <v>1501</v>
      </c>
      <c r="E17" s="8">
        <v>1</v>
      </c>
    </row>
    <row r="18" spans="1:5" ht="24.75" x14ac:dyDescent="0.25">
      <c r="A18" s="8" t="s">
        <v>485</v>
      </c>
      <c r="B18" s="8" t="s">
        <v>283</v>
      </c>
      <c r="C18" s="8" t="s">
        <v>353</v>
      </c>
      <c r="D18" s="8" t="s">
        <v>1502</v>
      </c>
      <c r="E18" s="8">
        <v>1</v>
      </c>
    </row>
    <row r="19" spans="1:5" ht="24.75" x14ac:dyDescent="0.25">
      <c r="A19" s="8" t="s">
        <v>485</v>
      </c>
      <c r="B19" s="8" t="s">
        <v>283</v>
      </c>
      <c r="C19" s="8" t="s">
        <v>353</v>
      </c>
      <c r="D19" s="8" t="s">
        <v>1503</v>
      </c>
      <c r="E19" s="8">
        <v>1</v>
      </c>
    </row>
    <row r="20" spans="1:5" ht="24.75" x14ac:dyDescent="0.25">
      <c r="A20" s="8" t="s">
        <v>485</v>
      </c>
      <c r="B20" s="8" t="s">
        <v>283</v>
      </c>
      <c r="C20" s="8" t="s">
        <v>353</v>
      </c>
      <c r="D20" s="8" t="s">
        <v>1504</v>
      </c>
      <c r="E20" s="8">
        <v>1</v>
      </c>
    </row>
    <row r="21" spans="1:5" ht="24.75" x14ac:dyDescent="0.25">
      <c r="A21" s="8" t="s">
        <v>485</v>
      </c>
      <c r="B21" s="8" t="s">
        <v>283</v>
      </c>
      <c r="C21" s="8" t="s">
        <v>353</v>
      </c>
      <c r="D21" s="8" t="s">
        <v>1505</v>
      </c>
      <c r="E21" s="8">
        <v>1</v>
      </c>
    </row>
    <row r="22" spans="1:5" ht="24.75" x14ac:dyDescent="0.25">
      <c r="A22" s="8" t="s">
        <v>485</v>
      </c>
      <c r="B22" s="8" t="s">
        <v>283</v>
      </c>
      <c r="C22" s="8" t="s">
        <v>353</v>
      </c>
      <c r="D22" s="8" t="s">
        <v>1506</v>
      </c>
      <c r="E22" s="8">
        <v>1</v>
      </c>
    </row>
    <row r="23" spans="1:5" ht="24.75" x14ac:dyDescent="0.25">
      <c r="A23" s="8" t="s">
        <v>485</v>
      </c>
      <c r="B23" s="8" t="s">
        <v>283</v>
      </c>
      <c r="C23" s="8" t="s">
        <v>353</v>
      </c>
      <c r="D23" s="8" t="s">
        <v>1507</v>
      </c>
      <c r="E23" s="8">
        <v>1</v>
      </c>
    </row>
    <row r="24" spans="1:5" ht="24.75" x14ac:dyDescent="0.25">
      <c r="A24" s="8" t="s">
        <v>485</v>
      </c>
      <c r="B24" s="8" t="s">
        <v>283</v>
      </c>
      <c r="C24" s="8" t="s">
        <v>353</v>
      </c>
      <c r="D24" s="8" t="s">
        <v>1508</v>
      </c>
      <c r="E24" s="8">
        <v>1</v>
      </c>
    </row>
    <row r="25" spans="1:5" ht="24.75" x14ac:dyDescent="0.25">
      <c r="A25" s="8" t="s">
        <v>485</v>
      </c>
      <c r="B25" s="8" t="s">
        <v>283</v>
      </c>
      <c r="C25" s="8" t="s">
        <v>353</v>
      </c>
      <c r="D25" s="8" t="s">
        <v>1509</v>
      </c>
      <c r="E25" s="8">
        <v>1</v>
      </c>
    </row>
    <row r="26" spans="1:5" ht="24.75" x14ac:dyDescent="0.25">
      <c r="A26" s="8" t="s">
        <v>485</v>
      </c>
      <c r="B26" s="8" t="s">
        <v>283</v>
      </c>
      <c r="C26" s="8" t="s">
        <v>353</v>
      </c>
      <c r="D26" s="8" t="s">
        <v>1510</v>
      </c>
      <c r="E26" s="8">
        <v>1</v>
      </c>
    </row>
    <row r="27" spans="1:5" ht="24.75" x14ac:dyDescent="0.25">
      <c r="A27" s="8" t="s">
        <v>485</v>
      </c>
      <c r="B27" s="8" t="s">
        <v>283</v>
      </c>
      <c r="C27" s="8" t="s">
        <v>353</v>
      </c>
      <c r="D27" s="8" t="s">
        <v>1511</v>
      </c>
      <c r="E27" s="8">
        <v>1</v>
      </c>
    </row>
    <row r="28" spans="1:5" ht="24.75" x14ac:dyDescent="0.25">
      <c r="A28" s="8" t="s">
        <v>485</v>
      </c>
      <c r="B28" s="8" t="s">
        <v>283</v>
      </c>
      <c r="C28" s="8" t="s">
        <v>353</v>
      </c>
      <c r="D28" s="8" t="s">
        <v>1512</v>
      </c>
      <c r="E28" s="8">
        <v>1</v>
      </c>
    </row>
    <row r="29" spans="1:5" ht="24.75" x14ac:dyDescent="0.25">
      <c r="A29" s="8" t="s">
        <v>485</v>
      </c>
      <c r="B29" s="8" t="s">
        <v>283</v>
      </c>
      <c r="C29" s="8" t="s">
        <v>353</v>
      </c>
      <c r="D29" s="8" t="s">
        <v>1513</v>
      </c>
      <c r="E29" s="8">
        <v>1</v>
      </c>
    </row>
    <row r="30" spans="1:5" ht="24.75" x14ac:dyDescent="0.25">
      <c r="A30" s="8" t="s">
        <v>485</v>
      </c>
      <c r="B30" s="8" t="s">
        <v>283</v>
      </c>
      <c r="C30" s="8" t="s">
        <v>353</v>
      </c>
      <c r="D30" s="8" t="s">
        <v>1514</v>
      </c>
      <c r="E30" s="8">
        <v>1</v>
      </c>
    </row>
    <row r="31" spans="1:5" ht="24.75" x14ac:dyDescent="0.25">
      <c r="A31" s="8" t="s">
        <v>485</v>
      </c>
      <c r="B31" s="8" t="s">
        <v>283</v>
      </c>
      <c r="C31" s="8" t="s">
        <v>353</v>
      </c>
      <c r="D31" s="8" t="s">
        <v>1515</v>
      </c>
      <c r="E31" s="8">
        <v>1</v>
      </c>
    </row>
    <row r="32" spans="1:5" ht="24.75" x14ac:dyDescent="0.25">
      <c r="A32" s="8" t="s">
        <v>485</v>
      </c>
      <c r="B32" s="8" t="s">
        <v>283</v>
      </c>
      <c r="C32" s="8" t="s">
        <v>353</v>
      </c>
      <c r="D32" s="8" t="s">
        <v>1516</v>
      </c>
      <c r="E32" s="8">
        <v>1</v>
      </c>
    </row>
    <row r="33" spans="1:5" ht="24.75" x14ac:dyDescent="0.25">
      <c r="A33" s="8" t="s">
        <v>485</v>
      </c>
      <c r="B33" s="8" t="s">
        <v>283</v>
      </c>
      <c r="C33" s="8" t="s">
        <v>353</v>
      </c>
      <c r="D33" s="8" t="s">
        <v>1517</v>
      </c>
      <c r="E33" s="8">
        <v>1</v>
      </c>
    </row>
    <row r="34" spans="1:5" ht="24.75" x14ac:dyDescent="0.25">
      <c r="A34" s="8" t="s">
        <v>485</v>
      </c>
      <c r="B34" s="8" t="s">
        <v>283</v>
      </c>
      <c r="C34" s="8" t="s">
        <v>353</v>
      </c>
      <c r="D34" s="8" t="s">
        <v>1518</v>
      </c>
      <c r="E34" s="8">
        <v>1</v>
      </c>
    </row>
    <row r="35" spans="1:5" ht="24.75" x14ac:dyDescent="0.25">
      <c r="A35" s="8" t="s">
        <v>485</v>
      </c>
      <c r="B35" s="8" t="s">
        <v>283</v>
      </c>
      <c r="C35" s="8" t="s">
        <v>353</v>
      </c>
      <c r="D35" s="8" t="s">
        <v>1519</v>
      </c>
      <c r="E35" s="8">
        <v>1</v>
      </c>
    </row>
    <row r="36" spans="1:5" ht="24.75" x14ac:dyDescent="0.25">
      <c r="A36" s="8" t="s">
        <v>485</v>
      </c>
      <c r="B36" s="8" t="s">
        <v>283</v>
      </c>
      <c r="C36" s="8" t="s">
        <v>353</v>
      </c>
      <c r="D36" s="8" t="s">
        <v>1520</v>
      </c>
      <c r="E36" s="8">
        <v>1</v>
      </c>
    </row>
    <row r="37" spans="1:5" ht="24.75" x14ac:dyDescent="0.25">
      <c r="A37" s="8" t="s">
        <v>485</v>
      </c>
      <c r="B37" s="8" t="s">
        <v>283</v>
      </c>
      <c r="C37" s="8" t="s">
        <v>353</v>
      </c>
      <c r="D37" s="8" t="s">
        <v>1521</v>
      </c>
      <c r="E37" s="8">
        <v>1</v>
      </c>
    </row>
    <row r="38" spans="1:5" ht="24.75" x14ac:dyDescent="0.25">
      <c r="A38" s="8" t="s">
        <v>485</v>
      </c>
      <c r="B38" s="8" t="s">
        <v>283</v>
      </c>
      <c r="C38" s="8" t="s">
        <v>353</v>
      </c>
      <c r="D38" s="8" t="s">
        <v>1522</v>
      </c>
      <c r="E38" s="8">
        <v>1</v>
      </c>
    </row>
    <row r="39" spans="1:5" ht="24.75" x14ac:dyDescent="0.25">
      <c r="A39" s="8" t="s">
        <v>485</v>
      </c>
      <c r="B39" s="8" t="s">
        <v>283</v>
      </c>
      <c r="C39" s="8" t="s">
        <v>353</v>
      </c>
      <c r="D39" s="8" t="s">
        <v>1523</v>
      </c>
      <c r="E39" s="8">
        <v>1</v>
      </c>
    </row>
    <row r="40" spans="1:5" ht="24.75" x14ac:dyDescent="0.25">
      <c r="A40" s="8" t="s">
        <v>485</v>
      </c>
      <c r="B40" s="8" t="s">
        <v>283</v>
      </c>
      <c r="C40" s="8" t="s">
        <v>353</v>
      </c>
      <c r="D40" s="8" t="s">
        <v>1524</v>
      </c>
      <c r="E40" s="8">
        <v>1</v>
      </c>
    </row>
    <row r="41" spans="1:5" ht="24.75" x14ac:dyDescent="0.25">
      <c r="A41" s="8" t="s">
        <v>485</v>
      </c>
      <c r="B41" s="8" t="s">
        <v>283</v>
      </c>
      <c r="C41" s="8" t="s">
        <v>353</v>
      </c>
      <c r="D41" s="8" t="s">
        <v>1525</v>
      </c>
      <c r="E41" s="8">
        <v>1</v>
      </c>
    </row>
    <row r="42" spans="1:5" ht="24.75" x14ac:dyDescent="0.25">
      <c r="A42" s="8" t="s">
        <v>485</v>
      </c>
      <c r="B42" s="8" t="s">
        <v>283</v>
      </c>
      <c r="C42" s="8" t="s">
        <v>353</v>
      </c>
      <c r="D42" s="8" t="s">
        <v>1526</v>
      </c>
      <c r="E42" s="8">
        <v>1</v>
      </c>
    </row>
    <row r="43" spans="1:5" ht="24.75" x14ac:dyDescent="0.25">
      <c r="A43" s="8" t="s">
        <v>485</v>
      </c>
      <c r="B43" s="8" t="s">
        <v>283</v>
      </c>
      <c r="C43" s="8" t="s">
        <v>353</v>
      </c>
      <c r="D43" s="8" t="s">
        <v>1527</v>
      </c>
      <c r="E43" s="8">
        <v>1</v>
      </c>
    </row>
    <row r="44" spans="1:5" ht="24.75" x14ac:dyDescent="0.25">
      <c r="A44" s="8" t="s">
        <v>485</v>
      </c>
      <c r="B44" s="8" t="s">
        <v>283</v>
      </c>
      <c r="C44" s="8" t="s">
        <v>353</v>
      </c>
      <c r="D44" s="8" t="s">
        <v>1528</v>
      </c>
      <c r="E44" s="8">
        <v>1</v>
      </c>
    </row>
    <row r="45" spans="1:5" ht="24.75" x14ac:dyDescent="0.25">
      <c r="A45" s="8" t="s">
        <v>485</v>
      </c>
      <c r="B45" s="8" t="s">
        <v>283</v>
      </c>
      <c r="C45" s="8" t="s">
        <v>353</v>
      </c>
      <c r="D45" s="8" t="s">
        <v>1529</v>
      </c>
      <c r="E45" s="8">
        <v>1</v>
      </c>
    </row>
    <row r="46" spans="1:5" ht="24.75" x14ac:dyDescent="0.25">
      <c r="A46" s="8" t="s">
        <v>485</v>
      </c>
      <c r="B46" s="8" t="s">
        <v>283</v>
      </c>
      <c r="C46" s="8" t="s">
        <v>353</v>
      </c>
      <c r="D46" s="8" t="s">
        <v>1530</v>
      </c>
      <c r="E46" s="8">
        <v>1</v>
      </c>
    </row>
    <row r="47" spans="1:5" ht="24.75" x14ac:dyDescent="0.25">
      <c r="A47" s="8" t="s">
        <v>485</v>
      </c>
      <c r="B47" s="8" t="s">
        <v>283</v>
      </c>
      <c r="C47" s="8" t="s">
        <v>353</v>
      </c>
      <c r="D47" s="8" t="s">
        <v>1531</v>
      </c>
      <c r="E47" s="8">
        <v>1</v>
      </c>
    </row>
    <row r="48" spans="1:5" ht="24.75" x14ac:dyDescent="0.25">
      <c r="A48" s="8" t="s">
        <v>485</v>
      </c>
      <c r="B48" s="8" t="s">
        <v>283</v>
      </c>
      <c r="C48" s="8" t="s">
        <v>353</v>
      </c>
      <c r="D48" s="8" t="s">
        <v>1532</v>
      </c>
      <c r="E48" s="8">
        <v>1</v>
      </c>
    </row>
    <row r="49" spans="1:5" ht="24.75" x14ac:dyDescent="0.25">
      <c r="A49" s="8" t="s">
        <v>485</v>
      </c>
      <c r="B49" s="8" t="s">
        <v>283</v>
      </c>
      <c r="C49" s="8" t="s">
        <v>353</v>
      </c>
      <c r="D49" s="8" t="s">
        <v>1533</v>
      </c>
      <c r="E49" s="8">
        <v>1</v>
      </c>
    </row>
    <row r="50" spans="1:5" ht="24.75" x14ac:dyDescent="0.25">
      <c r="A50" s="8" t="s">
        <v>485</v>
      </c>
      <c r="B50" s="8" t="s">
        <v>283</v>
      </c>
      <c r="C50" s="8" t="s">
        <v>353</v>
      </c>
      <c r="D50" s="8" t="s">
        <v>1534</v>
      </c>
      <c r="E50" s="8">
        <v>1</v>
      </c>
    </row>
    <row r="51" spans="1:5" ht="24.75" x14ac:dyDescent="0.25">
      <c r="A51" s="8" t="s">
        <v>485</v>
      </c>
      <c r="B51" s="8" t="s">
        <v>283</v>
      </c>
      <c r="C51" s="8" t="s">
        <v>353</v>
      </c>
      <c r="D51" s="8" t="s">
        <v>1535</v>
      </c>
      <c r="E51" s="8">
        <v>1</v>
      </c>
    </row>
    <row r="52" spans="1:5" ht="24.75" x14ac:dyDescent="0.25">
      <c r="A52" s="8" t="s">
        <v>485</v>
      </c>
      <c r="B52" s="8" t="s">
        <v>283</v>
      </c>
      <c r="C52" s="8" t="s">
        <v>353</v>
      </c>
      <c r="D52" s="8" t="s">
        <v>1536</v>
      </c>
      <c r="E52" s="8">
        <v>1</v>
      </c>
    </row>
    <row r="53" spans="1:5" ht="24.75" x14ac:dyDescent="0.25">
      <c r="A53" s="8" t="s">
        <v>485</v>
      </c>
      <c r="B53" s="8" t="s">
        <v>283</v>
      </c>
      <c r="C53" s="8" t="s">
        <v>353</v>
      </c>
      <c r="D53" s="8" t="s">
        <v>1537</v>
      </c>
      <c r="E53" s="8">
        <v>1</v>
      </c>
    </row>
    <row r="54" spans="1:5" ht="24.75" x14ac:dyDescent="0.25">
      <c r="A54" s="8" t="s">
        <v>485</v>
      </c>
      <c r="B54" s="8" t="s">
        <v>283</v>
      </c>
      <c r="C54" s="8" t="s">
        <v>353</v>
      </c>
      <c r="D54" s="8" t="s">
        <v>1538</v>
      </c>
      <c r="E54" s="8">
        <v>1</v>
      </c>
    </row>
    <row r="55" spans="1:5" ht="24.75" x14ac:dyDescent="0.25">
      <c r="A55" s="8" t="s">
        <v>485</v>
      </c>
      <c r="B55" s="8" t="s">
        <v>283</v>
      </c>
      <c r="C55" s="8" t="s">
        <v>353</v>
      </c>
      <c r="D55" s="8" t="s">
        <v>1539</v>
      </c>
      <c r="E55" s="8">
        <v>1</v>
      </c>
    </row>
    <row r="56" spans="1:5" ht="24.75" x14ac:dyDescent="0.25">
      <c r="A56" s="8" t="s">
        <v>485</v>
      </c>
      <c r="B56" s="8" t="s">
        <v>283</v>
      </c>
      <c r="C56" s="8" t="s">
        <v>353</v>
      </c>
      <c r="D56" s="8" t="s">
        <v>1540</v>
      </c>
      <c r="E56" s="8">
        <v>1</v>
      </c>
    </row>
    <row r="57" spans="1:5" ht="24.75" x14ac:dyDescent="0.25">
      <c r="A57" s="8" t="s">
        <v>485</v>
      </c>
      <c r="B57" s="8" t="s">
        <v>283</v>
      </c>
      <c r="C57" s="8" t="s">
        <v>353</v>
      </c>
      <c r="D57" s="8" t="s">
        <v>1541</v>
      </c>
      <c r="E57" s="8">
        <v>1</v>
      </c>
    </row>
    <row r="58" spans="1:5" ht="24.75" x14ac:dyDescent="0.25">
      <c r="A58" s="8" t="s">
        <v>485</v>
      </c>
      <c r="B58" s="8" t="s">
        <v>283</v>
      </c>
      <c r="C58" s="8" t="s">
        <v>353</v>
      </c>
      <c r="D58" s="8" t="s">
        <v>1542</v>
      </c>
      <c r="E58" s="8">
        <v>1</v>
      </c>
    </row>
    <row r="59" spans="1:5" ht="24.75" x14ac:dyDescent="0.25">
      <c r="A59" s="8" t="s">
        <v>485</v>
      </c>
      <c r="B59" s="8" t="s">
        <v>283</v>
      </c>
      <c r="C59" s="8" t="s">
        <v>353</v>
      </c>
      <c r="D59" s="8" t="s">
        <v>1543</v>
      </c>
      <c r="E59" s="8">
        <v>1</v>
      </c>
    </row>
    <row r="60" spans="1:5" ht="24.75" x14ac:dyDescent="0.25">
      <c r="A60" s="8" t="s">
        <v>485</v>
      </c>
      <c r="B60" s="8" t="s">
        <v>283</v>
      </c>
      <c r="C60" s="8" t="s">
        <v>353</v>
      </c>
      <c r="D60" s="8" t="s">
        <v>1544</v>
      </c>
      <c r="E60" s="8">
        <v>1</v>
      </c>
    </row>
    <row r="61" spans="1:5" ht="24.75" x14ac:dyDescent="0.25">
      <c r="A61" s="8" t="s">
        <v>485</v>
      </c>
      <c r="B61" s="8" t="s">
        <v>283</v>
      </c>
      <c r="C61" s="8" t="s">
        <v>353</v>
      </c>
      <c r="D61" s="8" t="s">
        <v>1545</v>
      </c>
      <c r="E61" s="8">
        <v>1</v>
      </c>
    </row>
    <row r="62" spans="1:5" ht="24.75" x14ac:dyDescent="0.25">
      <c r="A62" s="8" t="s">
        <v>485</v>
      </c>
      <c r="B62" s="8" t="s">
        <v>283</v>
      </c>
      <c r="C62" s="8" t="s">
        <v>353</v>
      </c>
      <c r="D62" s="8" t="s">
        <v>1546</v>
      </c>
      <c r="E62" s="8">
        <v>1</v>
      </c>
    </row>
    <row r="63" spans="1:5" ht="24.75" x14ac:dyDescent="0.25">
      <c r="A63" s="8" t="s">
        <v>485</v>
      </c>
      <c r="B63" s="8" t="s">
        <v>283</v>
      </c>
      <c r="C63" s="8" t="s">
        <v>353</v>
      </c>
      <c r="D63" s="8" t="s">
        <v>1547</v>
      </c>
      <c r="E63" s="8">
        <v>1</v>
      </c>
    </row>
    <row r="64" spans="1:5" ht="24.75" x14ac:dyDescent="0.25">
      <c r="A64" s="8" t="s">
        <v>485</v>
      </c>
      <c r="B64" s="8" t="s">
        <v>283</v>
      </c>
      <c r="C64" s="8" t="s">
        <v>353</v>
      </c>
      <c r="D64" s="8" t="s">
        <v>1548</v>
      </c>
      <c r="E64" s="8">
        <v>1</v>
      </c>
    </row>
    <row r="65" spans="1:5" ht="24.75" x14ac:dyDescent="0.25">
      <c r="A65" s="8" t="s">
        <v>485</v>
      </c>
      <c r="B65" s="8" t="s">
        <v>283</v>
      </c>
      <c r="C65" s="8" t="s">
        <v>353</v>
      </c>
      <c r="D65" s="8" t="s">
        <v>1549</v>
      </c>
      <c r="E65" s="8">
        <v>1</v>
      </c>
    </row>
    <row r="66" spans="1:5" ht="24.75" x14ac:dyDescent="0.25">
      <c r="A66" s="8" t="s">
        <v>485</v>
      </c>
      <c r="B66" s="8" t="s">
        <v>283</v>
      </c>
      <c r="C66" s="8" t="s">
        <v>353</v>
      </c>
      <c r="D66" s="8" t="s">
        <v>1550</v>
      </c>
      <c r="E66" s="8">
        <v>1</v>
      </c>
    </row>
    <row r="67" spans="1:5" ht="24.75" x14ac:dyDescent="0.25">
      <c r="A67" s="8" t="s">
        <v>485</v>
      </c>
      <c r="B67" s="8" t="s">
        <v>283</v>
      </c>
      <c r="C67" s="8" t="s">
        <v>353</v>
      </c>
      <c r="D67" s="8" t="s">
        <v>1551</v>
      </c>
      <c r="E67" s="8">
        <v>1</v>
      </c>
    </row>
    <row r="68" spans="1:5" ht="24.75" x14ac:dyDescent="0.25">
      <c r="A68" s="8" t="s">
        <v>485</v>
      </c>
      <c r="B68" s="8" t="s">
        <v>283</v>
      </c>
      <c r="C68" s="8" t="s">
        <v>353</v>
      </c>
      <c r="D68" s="8" t="s">
        <v>1552</v>
      </c>
      <c r="E68" s="8">
        <v>1</v>
      </c>
    </row>
    <row r="69" spans="1:5" ht="24.75" x14ac:dyDescent="0.25">
      <c r="A69" s="8" t="s">
        <v>485</v>
      </c>
      <c r="B69" s="8" t="s">
        <v>283</v>
      </c>
      <c r="C69" s="8" t="s">
        <v>353</v>
      </c>
      <c r="D69" s="8" t="s">
        <v>1553</v>
      </c>
      <c r="E69" s="8">
        <v>1</v>
      </c>
    </row>
    <row r="70" spans="1:5" ht="24.75" x14ac:dyDescent="0.25">
      <c r="A70" s="8" t="s">
        <v>485</v>
      </c>
      <c r="B70" s="8" t="s">
        <v>283</v>
      </c>
      <c r="C70" s="8" t="s">
        <v>353</v>
      </c>
      <c r="D70" s="8" t="s">
        <v>1554</v>
      </c>
      <c r="E70" s="8">
        <v>1</v>
      </c>
    </row>
    <row r="71" spans="1:5" ht="24.75" x14ac:dyDescent="0.25">
      <c r="A71" s="8" t="s">
        <v>485</v>
      </c>
      <c r="B71" s="8" t="s">
        <v>283</v>
      </c>
      <c r="C71" s="8" t="s">
        <v>353</v>
      </c>
      <c r="D71" s="8" t="s">
        <v>1555</v>
      </c>
      <c r="E71" s="8">
        <v>1</v>
      </c>
    </row>
    <row r="72" spans="1:5" ht="24.75" x14ac:dyDescent="0.25">
      <c r="A72" s="8" t="s">
        <v>485</v>
      </c>
      <c r="B72" s="8" t="s">
        <v>283</v>
      </c>
      <c r="C72" s="8" t="s">
        <v>353</v>
      </c>
      <c r="D72" s="8" t="s">
        <v>1556</v>
      </c>
      <c r="E72" s="8">
        <v>1</v>
      </c>
    </row>
    <row r="73" spans="1:5" ht="24.75" x14ac:dyDescent="0.25">
      <c r="A73" s="8" t="s">
        <v>485</v>
      </c>
      <c r="B73" s="8" t="s">
        <v>283</v>
      </c>
      <c r="C73" s="8" t="s">
        <v>353</v>
      </c>
      <c r="D73" s="8" t="s">
        <v>1557</v>
      </c>
      <c r="E73" s="8">
        <v>1</v>
      </c>
    </row>
    <row r="74" spans="1:5" ht="24.75" x14ac:dyDescent="0.25">
      <c r="A74" s="8" t="s">
        <v>485</v>
      </c>
      <c r="B74" s="8" t="s">
        <v>283</v>
      </c>
      <c r="C74" s="8" t="s">
        <v>353</v>
      </c>
      <c r="D74" s="8" t="s">
        <v>1558</v>
      </c>
      <c r="E74" s="8">
        <v>1</v>
      </c>
    </row>
    <row r="75" spans="1:5" ht="24.75" x14ac:dyDescent="0.25">
      <c r="A75" s="8" t="s">
        <v>485</v>
      </c>
      <c r="B75" s="8" t="s">
        <v>283</v>
      </c>
      <c r="C75" s="8" t="s">
        <v>353</v>
      </c>
      <c r="D75" s="8" t="s">
        <v>1559</v>
      </c>
      <c r="E75" s="8">
        <v>1</v>
      </c>
    </row>
    <row r="76" spans="1:5" ht="24.75" x14ac:dyDescent="0.25">
      <c r="A76" s="8" t="s">
        <v>485</v>
      </c>
      <c r="B76" s="8" t="s">
        <v>283</v>
      </c>
      <c r="C76" s="8" t="s">
        <v>353</v>
      </c>
      <c r="D76" s="8" t="s">
        <v>1560</v>
      </c>
      <c r="E76" s="8">
        <v>1</v>
      </c>
    </row>
    <row r="77" spans="1:5" ht="24.75" x14ac:dyDescent="0.25">
      <c r="A77" s="8" t="s">
        <v>485</v>
      </c>
      <c r="B77" s="8" t="s">
        <v>283</v>
      </c>
      <c r="C77" s="8" t="s">
        <v>353</v>
      </c>
      <c r="D77" s="8" t="s">
        <v>1561</v>
      </c>
      <c r="E77" s="8">
        <v>1</v>
      </c>
    </row>
    <row r="78" spans="1:5" ht="24.75" x14ac:dyDescent="0.25">
      <c r="A78" s="8" t="s">
        <v>485</v>
      </c>
      <c r="B78" s="8" t="s">
        <v>283</v>
      </c>
      <c r="C78" s="8" t="s">
        <v>353</v>
      </c>
      <c r="D78" s="8" t="s">
        <v>1562</v>
      </c>
      <c r="E78" s="8">
        <v>1</v>
      </c>
    </row>
    <row r="79" spans="1:5" ht="24.75" x14ac:dyDescent="0.25">
      <c r="A79" s="8" t="s">
        <v>485</v>
      </c>
      <c r="B79" s="8" t="s">
        <v>283</v>
      </c>
      <c r="C79" s="8" t="s">
        <v>353</v>
      </c>
      <c r="D79" s="8" t="s">
        <v>1563</v>
      </c>
      <c r="E79" s="8">
        <v>1</v>
      </c>
    </row>
    <row r="80" spans="1:5" ht="24.75" x14ac:dyDescent="0.25">
      <c r="A80" s="8" t="s">
        <v>485</v>
      </c>
      <c r="B80" s="8" t="s">
        <v>283</v>
      </c>
      <c r="C80" s="8" t="s">
        <v>353</v>
      </c>
      <c r="D80" s="8" t="s">
        <v>1564</v>
      </c>
      <c r="E80" s="8">
        <v>1</v>
      </c>
    </row>
    <row r="81" spans="1:5" ht="24.75" x14ac:dyDescent="0.25">
      <c r="A81" s="8" t="s">
        <v>485</v>
      </c>
      <c r="B81" s="8" t="s">
        <v>283</v>
      </c>
      <c r="C81" s="8" t="s">
        <v>353</v>
      </c>
      <c r="D81" s="8" t="s">
        <v>1565</v>
      </c>
      <c r="E81" s="8">
        <v>1</v>
      </c>
    </row>
    <row r="82" spans="1:5" ht="24.75" x14ac:dyDescent="0.25">
      <c r="A82" s="8" t="s">
        <v>485</v>
      </c>
      <c r="B82" s="8" t="s">
        <v>283</v>
      </c>
      <c r="C82" s="8" t="s">
        <v>353</v>
      </c>
      <c r="D82" s="8" t="s">
        <v>1566</v>
      </c>
      <c r="E82" s="8">
        <v>1</v>
      </c>
    </row>
    <row r="83" spans="1:5" ht="24.75" x14ac:dyDescent="0.25">
      <c r="A83" s="8" t="s">
        <v>485</v>
      </c>
      <c r="B83" s="8" t="s">
        <v>283</v>
      </c>
      <c r="C83" s="8" t="s">
        <v>353</v>
      </c>
      <c r="D83" s="8" t="s">
        <v>1567</v>
      </c>
      <c r="E83" s="8">
        <v>1</v>
      </c>
    </row>
    <row r="84" spans="1:5" ht="24.75" x14ac:dyDescent="0.25">
      <c r="A84" s="8" t="s">
        <v>485</v>
      </c>
      <c r="B84" s="8" t="s">
        <v>283</v>
      </c>
      <c r="C84" s="8" t="s">
        <v>353</v>
      </c>
      <c r="D84" s="8" t="s">
        <v>1568</v>
      </c>
      <c r="E84" s="8">
        <v>1</v>
      </c>
    </row>
    <row r="85" spans="1:5" ht="24.75" x14ac:dyDescent="0.25">
      <c r="A85" s="8" t="s">
        <v>485</v>
      </c>
      <c r="B85" s="8" t="s">
        <v>283</v>
      </c>
      <c r="C85" s="8" t="s">
        <v>353</v>
      </c>
      <c r="D85" s="8" t="s">
        <v>1569</v>
      </c>
      <c r="E85" s="8">
        <v>1</v>
      </c>
    </row>
    <row r="86" spans="1:5" ht="24.75" x14ac:dyDescent="0.25">
      <c r="A86" s="8" t="s">
        <v>485</v>
      </c>
      <c r="B86" s="8" t="s">
        <v>283</v>
      </c>
      <c r="C86" s="8" t="s">
        <v>353</v>
      </c>
      <c r="D86" s="8" t="s">
        <v>1570</v>
      </c>
      <c r="E86" s="8">
        <v>1</v>
      </c>
    </row>
    <row r="87" spans="1:5" ht="24.75" x14ac:dyDescent="0.25">
      <c r="A87" s="8" t="s">
        <v>485</v>
      </c>
      <c r="B87" s="8" t="s">
        <v>283</v>
      </c>
      <c r="C87" s="8" t="s">
        <v>353</v>
      </c>
      <c r="D87" s="8" t="s">
        <v>1571</v>
      </c>
      <c r="E87" s="8">
        <v>1</v>
      </c>
    </row>
    <row r="88" spans="1:5" ht="24.75" x14ac:dyDescent="0.25">
      <c r="A88" s="8" t="s">
        <v>485</v>
      </c>
      <c r="B88" s="8" t="s">
        <v>283</v>
      </c>
      <c r="C88" s="8" t="s">
        <v>353</v>
      </c>
      <c r="D88" s="8" t="s">
        <v>1572</v>
      </c>
      <c r="E88" s="8">
        <v>1</v>
      </c>
    </row>
    <row r="89" spans="1:5" ht="24.75" x14ac:dyDescent="0.25">
      <c r="A89" s="8" t="s">
        <v>485</v>
      </c>
      <c r="B89" s="8" t="s">
        <v>283</v>
      </c>
      <c r="C89" s="8" t="s">
        <v>353</v>
      </c>
      <c r="D89" s="8" t="s">
        <v>1573</v>
      </c>
      <c r="E89" s="8">
        <v>1</v>
      </c>
    </row>
    <row r="90" spans="1:5" ht="24.75" x14ac:dyDescent="0.25">
      <c r="A90" s="8" t="s">
        <v>485</v>
      </c>
      <c r="B90" s="8" t="s">
        <v>283</v>
      </c>
      <c r="C90" s="8" t="s">
        <v>353</v>
      </c>
      <c r="D90" s="8" t="s">
        <v>1574</v>
      </c>
      <c r="E90" s="8">
        <v>1</v>
      </c>
    </row>
    <row r="91" spans="1:5" ht="24.75" x14ac:dyDescent="0.25">
      <c r="A91" s="8" t="s">
        <v>485</v>
      </c>
      <c r="B91" s="8" t="s">
        <v>283</v>
      </c>
      <c r="C91" s="8" t="s">
        <v>353</v>
      </c>
      <c r="D91" s="8" t="s">
        <v>1575</v>
      </c>
      <c r="E91" s="8">
        <v>1</v>
      </c>
    </row>
    <row r="92" spans="1:5" ht="24.75" x14ac:dyDescent="0.25">
      <c r="A92" s="8" t="s">
        <v>485</v>
      </c>
      <c r="B92" s="8" t="s">
        <v>283</v>
      </c>
      <c r="C92" s="8" t="s">
        <v>353</v>
      </c>
      <c r="D92" s="8" t="s">
        <v>1576</v>
      </c>
      <c r="E92" s="8">
        <v>1</v>
      </c>
    </row>
    <row r="93" spans="1:5" ht="24.75" x14ac:dyDescent="0.25">
      <c r="A93" s="8" t="s">
        <v>485</v>
      </c>
      <c r="B93" s="8" t="s">
        <v>283</v>
      </c>
      <c r="C93" s="8" t="s">
        <v>353</v>
      </c>
      <c r="D93" s="8" t="s">
        <v>1577</v>
      </c>
      <c r="E93" s="8">
        <v>1</v>
      </c>
    </row>
    <row r="94" spans="1:5" ht="24.75" x14ac:dyDescent="0.25">
      <c r="A94" s="8" t="s">
        <v>485</v>
      </c>
      <c r="B94" s="8" t="s">
        <v>283</v>
      </c>
      <c r="C94" s="8" t="s">
        <v>353</v>
      </c>
      <c r="D94" s="8" t="s">
        <v>1578</v>
      </c>
      <c r="E94" s="8">
        <v>1</v>
      </c>
    </row>
    <row r="95" spans="1:5" ht="24.75" x14ac:dyDescent="0.25">
      <c r="A95" s="8" t="s">
        <v>485</v>
      </c>
      <c r="B95" s="8" t="s">
        <v>283</v>
      </c>
      <c r="C95" s="8" t="s">
        <v>353</v>
      </c>
      <c r="D95" s="8" t="s">
        <v>1579</v>
      </c>
      <c r="E95" s="8">
        <v>1</v>
      </c>
    </row>
    <row r="96" spans="1:5" ht="24.75" x14ac:dyDescent="0.25">
      <c r="A96" s="8" t="s">
        <v>485</v>
      </c>
      <c r="B96" s="8" t="s">
        <v>283</v>
      </c>
      <c r="C96" s="8" t="s">
        <v>353</v>
      </c>
      <c r="D96" s="8" t="s">
        <v>1580</v>
      </c>
      <c r="E96" s="8">
        <v>1</v>
      </c>
    </row>
    <row r="97" spans="1:5" ht="24.75" x14ac:dyDescent="0.25">
      <c r="A97" s="8" t="s">
        <v>485</v>
      </c>
      <c r="B97" s="8" t="s">
        <v>283</v>
      </c>
      <c r="C97" s="8" t="s">
        <v>353</v>
      </c>
      <c r="D97" s="8" t="s">
        <v>1581</v>
      </c>
      <c r="E97" s="8">
        <v>1</v>
      </c>
    </row>
    <row r="98" spans="1:5" ht="24.75" x14ac:dyDescent="0.25">
      <c r="A98" s="8" t="s">
        <v>485</v>
      </c>
      <c r="B98" s="8" t="s">
        <v>283</v>
      </c>
      <c r="C98" s="8" t="s">
        <v>353</v>
      </c>
      <c r="D98" s="8" t="s">
        <v>1582</v>
      </c>
      <c r="E98" s="8">
        <v>1</v>
      </c>
    </row>
    <row r="99" spans="1:5" ht="24.75" x14ac:dyDescent="0.25">
      <c r="A99" s="8" t="s">
        <v>485</v>
      </c>
      <c r="B99" s="8" t="s">
        <v>283</v>
      </c>
      <c r="C99" s="8" t="s">
        <v>353</v>
      </c>
      <c r="D99" s="8" t="s">
        <v>1583</v>
      </c>
      <c r="E99" s="8">
        <v>1</v>
      </c>
    </row>
    <row r="100" spans="1:5" ht="24.75" x14ac:dyDescent="0.25">
      <c r="A100" s="8" t="s">
        <v>485</v>
      </c>
      <c r="B100" s="8" t="s">
        <v>283</v>
      </c>
      <c r="C100" s="8" t="s">
        <v>353</v>
      </c>
      <c r="D100" s="8" t="s">
        <v>1584</v>
      </c>
      <c r="E100" s="8">
        <v>1</v>
      </c>
    </row>
    <row r="101" spans="1:5" ht="24.75" x14ac:dyDescent="0.25">
      <c r="A101" s="8" t="s">
        <v>485</v>
      </c>
      <c r="B101" s="8" t="s">
        <v>283</v>
      </c>
      <c r="C101" s="8" t="s">
        <v>353</v>
      </c>
      <c r="D101" s="8" t="s">
        <v>1585</v>
      </c>
      <c r="E101" s="8">
        <v>1</v>
      </c>
    </row>
    <row r="102" spans="1:5" ht="24.75" x14ac:dyDescent="0.25">
      <c r="A102" s="8" t="s">
        <v>485</v>
      </c>
      <c r="B102" s="8" t="s">
        <v>283</v>
      </c>
      <c r="C102" s="8" t="s">
        <v>353</v>
      </c>
      <c r="D102" s="8" t="s">
        <v>1586</v>
      </c>
      <c r="E102" s="8">
        <v>1</v>
      </c>
    </row>
    <row r="103" spans="1:5" ht="24.75" x14ac:dyDescent="0.25">
      <c r="A103" s="8" t="s">
        <v>485</v>
      </c>
      <c r="B103" s="8" t="s">
        <v>283</v>
      </c>
      <c r="C103" s="8" t="s">
        <v>353</v>
      </c>
      <c r="D103" s="8" t="s">
        <v>1587</v>
      </c>
      <c r="E103" s="8">
        <v>1</v>
      </c>
    </row>
    <row r="104" spans="1:5" ht="24.75" x14ac:dyDescent="0.25">
      <c r="A104" s="8" t="s">
        <v>485</v>
      </c>
      <c r="B104" s="8" t="s">
        <v>283</v>
      </c>
      <c r="C104" s="8" t="s">
        <v>353</v>
      </c>
      <c r="D104" s="8" t="s">
        <v>1588</v>
      </c>
      <c r="E104" s="8">
        <v>1</v>
      </c>
    </row>
    <row r="105" spans="1:5" ht="24.75" x14ac:dyDescent="0.25">
      <c r="A105" s="8" t="s">
        <v>485</v>
      </c>
      <c r="B105" s="8" t="s">
        <v>283</v>
      </c>
      <c r="C105" s="8" t="s">
        <v>353</v>
      </c>
      <c r="D105" s="8" t="s">
        <v>1589</v>
      </c>
      <c r="E105" s="8">
        <v>1</v>
      </c>
    </row>
    <row r="106" spans="1:5" ht="24.75" x14ac:dyDescent="0.25">
      <c r="A106" s="8" t="s">
        <v>485</v>
      </c>
      <c r="B106" s="8" t="s">
        <v>283</v>
      </c>
      <c r="C106" s="8" t="s">
        <v>353</v>
      </c>
      <c r="D106" s="8" t="s">
        <v>1590</v>
      </c>
      <c r="E106" s="8">
        <v>1</v>
      </c>
    </row>
    <row r="107" spans="1:5" ht="24.75" x14ac:dyDescent="0.25">
      <c r="A107" s="8" t="s">
        <v>485</v>
      </c>
      <c r="B107" s="8" t="s">
        <v>283</v>
      </c>
      <c r="C107" s="8" t="s">
        <v>353</v>
      </c>
      <c r="D107" s="8" t="s">
        <v>1591</v>
      </c>
      <c r="E107" s="8">
        <v>1</v>
      </c>
    </row>
    <row r="108" spans="1:5" ht="24.75" x14ac:dyDescent="0.25">
      <c r="A108" s="8" t="s">
        <v>485</v>
      </c>
      <c r="B108" s="8" t="s">
        <v>283</v>
      </c>
      <c r="C108" s="8" t="s">
        <v>353</v>
      </c>
      <c r="D108" s="8" t="s">
        <v>1592</v>
      </c>
      <c r="E108" s="8">
        <v>1</v>
      </c>
    </row>
    <row r="109" spans="1:5" ht="24.75" x14ac:dyDescent="0.25">
      <c r="A109" s="8" t="s">
        <v>485</v>
      </c>
      <c r="B109" s="8" t="s">
        <v>283</v>
      </c>
      <c r="C109" s="8" t="s">
        <v>353</v>
      </c>
      <c r="D109" s="8" t="s">
        <v>1593</v>
      </c>
      <c r="E109" s="8">
        <v>1</v>
      </c>
    </row>
    <row r="110" spans="1:5" ht="24.75" x14ac:dyDescent="0.25">
      <c r="A110" s="8" t="s">
        <v>485</v>
      </c>
      <c r="B110" s="8" t="s">
        <v>283</v>
      </c>
      <c r="C110" s="8" t="s">
        <v>353</v>
      </c>
      <c r="D110" s="8" t="s">
        <v>1594</v>
      </c>
      <c r="E110" s="8">
        <v>1</v>
      </c>
    </row>
    <row r="111" spans="1:5" ht="24.75" x14ac:dyDescent="0.25">
      <c r="A111" s="8" t="s">
        <v>485</v>
      </c>
      <c r="B111" s="8" t="s">
        <v>283</v>
      </c>
      <c r="C111" s="8" t="s">
        <v>353</v>
      </c>
      <c r="D111" s="8" t="s">
        <v>1595</v>
      </c>
      <c r="E111" s="8">
        <v>1</v>
      </c>
    </row>
    <row r="112" spans="1:5" ht="24.75" x14ac:dyDescent="0.25">
      <c r="A112" s="8" t="s">
        <v>485</v>
      </c>
      <c r="B112" s="8" t="s">
        <v>283</v>
      </c>
      <c r="C112" s="8" t="s">
        <v>353</v>
      </c>
      <c r="D112" s="8" t="s">
        <v>1596</v>
      </c>
      <c r="E112" s="8">
        <v>1</v>
      </c>
    </row>
    <row r="113" spans="1:5" ht="24.75" x14ac:dyDescent="0.25">
      <c r="A113" s="8" t="s">
        <v>485</v>
      </c>
      <c r="B113" s="8" t="s">
        <v>283</v>
      </c>
      <c r="C113" s="8" t="s">
        <v>353</v>
      </c>
      <c r="D113" s="8" t="s">
        <v>1597</v>
      </c>
      <c r="E113" s="8">
        <v>1</v>
      </c>
    </row>
    <row r="114" spans="1:5" ht="24.75" x14ac:dyDescent="0.25">
      <c r="A114" s="8" t="s">
        <v>485</v>
      </c>
      <c r="B114" s="8" t="s">
        <v>283</v>
      </c>
      <c r="C114" s="8" t="s">
        <v>353</v>
      </c>
      <c r="D114" s="8" t="s">
        <v>1598</v>
      </c>
      <c r="E114" s="8">
        <v>1</v>
      </c>
    </row>
    <row r="115" spans="1:5" ht="24.75" x14ac:dyDescent="0.25">
      <c r="A115" s="8" t="s">
        <v>485</v>
      </c>
      <c r="B115" s="8" t="s">
        <v>283</v>
      </c>
      <c r="C115" s="8" t="s">
        <v>353</v>
      </c>
      <c r="D115" s="8" t="s">
        <v>1599</v>
      </c>
      <c r="E115" s="8">
        <v>1</v>
      </c>
    </row>
    <row r="116" spans="1:5" ht="24.75" x14ac:dyDescent="0.25">
      <c r="A116" s="8" t="s">
        <v>485</v>
      </c>
      <c r="B116" s="8" t="s">
        <v>283</v>
      </c>
      <c r="C116" s="8" t="s">
        <v>353</v>
      </c>
      <c r="D116" s="8" t="s">
        <v>1600</v>
      </c>
      <c r="E116" s="8">
        <v>1</v>
      </c>
    </row>
    <row r="117" spans="1:5" ht="24.75" x14ac:dyDescent="0.25">
      <c r="A117" s="8" t="s">
        <v>485</v>
      </c>
      <c r="B117" s="8" t="s">
        <v>283</v>
      </c>
      <c r="C117" s="8" t="s">
        <v>353</v>
      </c>
      <c r="D117" s="8" t="s">
        <v>1601</v>
      </c>
      <c r="E117" s="8">
        <v>1</v>
      </c>
    </row>
    <row r="118" spans="1:5" ht="24.75" x14ac:dyDescent="0.25">
      <c r="A118" s="8" t="s">
        <v>485</v>
      </c>
      <c r="B118" s="8" t="s">
        <v>283</v>
      </c>
      <c r="C118" s="8" t="s">
        <v>353</v>
      </c>
      <c r="D118" s="8" t="s">
        <v>1602</v>
      </c>
      <c r="E118" s="8">
        <v>1</v>
      </c>
    </row>
    <row r="119" spans="1:5" ht="24.75" x14ac:dyDescent="0.25">
      <c r="A119" s="8" t="s">
        <v>485</v>
      </c>
      <c r="B119" s="8" t="s">
        <v>283</v>
      </c>
      <c r="C119" s="8" t="s">
        <v>353</v>
      </c>
      <c r="D119" s="8" t="s">
        <v>1603</v>
      </c>
      <c r="E119" s="8">
        <v>1</v>
      </c>
    </row>
    <row r="120" spans="1:5" ht="24.75" x14ac:dyDescent="0.25">
      <c r="A120" s="8" t="s">
        <v>485</v>
      </c>
      <c r="B120" s="8" t="s">
        <v>283</v>
      </c>
      <c r="C120" s="8" t="s">
        <v>353</v>
      </c>
      <c r="D120" s="8" t="s">
        <v>1604</v>
      </c>
      <c r="E120" s="8">
        <v>1</v>
      </c>
    </row>
    <row r="121" spans="1:5" ht="24.75" x14ac:dyDescent="0.25">
      <c r="A121" s="8" t="s">
        <v>485</v>
      </c>
      <c r="B121" s="8" t="s">
        <v>283</v>
      </c>
      <c r="C121" s="8" t="s">
        <v>353</v>
      </c>
      <c r="D121" s="8" t="s">
        <v>1605</v>
      </c>
      <c r="E121" s="8">
        <v>1</v>
      </c>
    </row>
    <row r="122" spans="1:5" ht="24.75" x14ac:dyDescent="0.25">
      <c r="A122" s="8" t="s">
        <v>485</v>
      </c>
      <c r="B122" s="8" t="s">
        <v>283</v>
      </c>
      <c r="C122" s="8" t="s">
        <v>353</v>
      </c>
      <c r="D122" s="8" t="s">
        <v>1606</v>
      </c>
      <c r="E122" s="8">
        <v>1</v>
      </c>
    </row>
    <row r="123" spans="1:5" ht="24.75" x14ac:dyDescent="0.25">
      <c r="A123" s="8" t="s">
        <v>485</v>
      </c>
      <c r="B123" s="8" t="s">
        <v>283</v>
      </c>
      <c r="C123" s="8" t="s">
        <v>353</v>
      </c>
      <c r="D123" s="8" t="s">
        <v>1607</v>
      </c>
      <c r="E123" s="8">
        <v>1</v>
      </c>
    </row>
    <row r="124" spans="1:5" ht="24.75" x14ac:dyDescent="0.25">
      <c r="A124" s="8" t="s">
        <v>485</v>
      </c>
      <c r="B124" s="8" t="s">
        <v>283</v>
      </c>
      <c r="C124" s="8" t="s">
        <v>353</v>
      </c>
      <c r="D124" s="8" t="s">
        <v>1608</v>
      </c>
      <c r="E124" s="8">
        <v>1</v>
      </c>
    </row>
    <row r="125" spans="1:5" ht="24.75" x14ac:dyDescent="0.25">
      <c r="A125" s="8" t="s">
        <v>485</v>
      </c>
      <c r="B125" s="8" t="s">
        <v>283</v>
      </c>
      <c r="C125" s="8" t="s">
        <v>353</v>
      </c>
      <c r="D125" s="8" t="s">
        <v>1609</v>
      </c>
      <c r="E125" s="8">
        <v>1</v>
      </c>
    </row>
    <row r="126" spans="1:5" ht="24.75" x14ac:dyDescent="0.25">
      <c r="A126" s="8" t="s">
        <v>485</v>
      </c>
      <c r="B126" s="8" t="s">
        <v>283</v>
      </c>
      <c r="C126" s="8" t="s">
        <v>353</v>
      </c>
      <c r="D126" s="8" t="s">
        <v>1610</v>
      </c>
      <c r="E126" s="8">
        <v>1</v>
      </c>
    </row>
    <row r="127" spans="1:5" ht="24.75" x14ac:dyDescent="0.25">
      <c r="A127" s="8" t="s">
        <v>485</v>
      </c>
      <c r="B127" s="8" t="s">
        <v>283</v>
      </c>
      <c r="C127" s="8" t="s">
        <v>353</v>
      </c>
      <c r="D127" s="8" t="s">
        <v>1611</v>
      </c>
      <c r="E127" s="8">
        <v>1</v>
      </c>
    </row>
    <row r="128" spans="1:5" ht="24.75" x14ac:dyDescent="0.25">
      <c r="A128" s="8" t="s">
        <v>485</v>
      </c>
      <c r="B128" s="8" t="s">
        <v>283</v>
      </c>
      <c r="C128" s="8" t="s">
        <v>353</v>
      </c>
      <c r="D128" s="8" t="s">
        <v>1612</v>
      </c>
      <c r="E128" s="8">
        <v>1</v>
      </c>
    </row>
    <row r="129" spans="1:5" ht="24.75" x14ac:dyDescent="0.25">
      <c r="A129" s="8" t="s">
        <v>485</v>
      </c>
      <c r="B129" s="8" t="s">
        <v>283</v>
      </c>
      <c r="C129" s="8" t="s">
        <v>353</v>
      </c>
      <c r="D129" s="8" t="s">
        <v>1613</v>
      </c>
      <c r="E129" s="8">
        <v>1</v>
      </c>
    </row>
    <row r="130" spans="1:5" ht="24.75" x14ac:dyDescent="0.25">
      <c r="A130" s="8" t="s">
        <v>485</v>
      </c>
      <c r="B130" s="8" t="s">
        <v>283</v>
      </c>
      <c r="C130" s="8" t="s">
        <v>353</v>
      </c>
      <c r="D130" s="8" t="s">
        <v>1614</v>
      </c>
      <c r="E130" s="8">
        <v>1</v>
      </c>
    </row>
    <row r="131" spans="1:5" ht="24.75" x14ac:dyDescent="0.25">
      <c r="A131" s="8" t="s">
        <v>485</v>
      </c>
      <c r="B131" s="8" t="s">
        <v>283</v>
      </c>
      <c r="C131" s="8" t="s">
        <v>353</v>
      </c>
      <c r="D131" s="8" t="s">
        <v>1615</v>
      </c>
      <c r="E131" s="8">
        <v>1</v>
      </c>
    </row>
    <row r="132" spans="1:5" ht="24.75" x14ac:dyDescent="0.25">
      <c r="A132" s="8" t="s">
        <v>485</v>
      </c>
      <c r="B132" s="8" t="s">
        <v>283</v>
      </c>
      <c r="C132" s="8" t="s">
        <v>353</v>
      </c>
      <c r="D132" s="8" t="s">
        <v>1616</v>
      </c>
      <c r="E132" s="8">
        <v>1</v>
      </c>
    </row>
    <row r="133" spans="1:5" ht="24.75" x14ac:dyDescent="0.25">
      <c r="A133" s="8" t="s">
        <v>485</v>
      </c>
      <c r="B133" s="8" t="s">
        <v>283</v>
      </c>
      <c r="C133" s="8" t="s">
        <v>353</v>
      </c>
      <c r="D133" s="8" t="s">
        <v>1617</v>
      </c>
      <c r="E133" s="8">
        <v>1</v>
      </c>
    </row>
    <row r="134" spans="1:5" ht="24.75" x14ac:dyDescent="0.25">
      <c r="A134" s="8" t="s">
        <v>485</v>
      </c>
      <c r="B134" s="8" t="s">
        <v>283</v>
      </c>
      <c r="C134" s="8" t="s">
        <v>353</v>
      </c>
      <c r="D134" s="8" t="s">
        <v>1618</v>
      </c>
      <c r="E134" s="8">
        <v>1</v>
      </c>
    </row>
    <row r="135" spans="1:5" ht="24.75" x14ac:dyDescent="0.25">
      <c r="A135" s="8" t="s">
        <v>485</v>
      </c>
      <c r="B135" s="8" t="s">
        <v>283</v>
      </c>
      <c r="C135" s="8" t="s">
        <v>353</v>
      </c>
      <c r="D135" s="8" t="s">
        <v>1619</v>
      </c>
      <c r="E135" s="8">
        <v>1</v>
      </c>
    </row>
    <row r="136" spans="1:5" ht="24.75" x14ac:dyDescent="0.25">
      <c r="A136" s="8" t="s">
        <v>485</v>
      </c>
      <c r="B136" s="8" t="s">
        <v>283</v>
      </c>
      <c r="C136" s="8" t="s">
        <v>353</v>
      </c>
      <c r="D136" s="8" t="s">
        <v>1620</v>
      </c>
      <c r="E136" s="8">
        <v>1</v>
      </c>
    </row>
    <row r="137" spans="1:5" ht="24.75" x14ac:dyDescent="0.25">
      <c r="A137" s="8" t="s">
        <v>485</v>
      </c>
      <c r="B137" s="8" t="s">
        <v>283</v>
      </c>
      <c r="C137" s="8" t="s">
        <v>353</v>
      </c>
      <c r="D137" s="8" t="s">
        <v>1621</v>
      </c>
      <c r="E137" s="8">
        <v>1</v>
      </c>
    </row>
    <row r="138" spans="1:5" ht="24.75" x14ac:dyDescent="0.25">
      <c r="A138" s="8" t="s">
        <v>485</v>
      </c>
      <c r="B138" s="8" t="s">
        <v>283</v>
      </c>
      <c r="C138" s="8" t="s">
        <v>353</v>
      </c>
      <c r="D138" s="8" t="s">
        <v>1622</v>
      </c>
      <c r="E138" s="8">
        <v>1</v>
      </c>
    </row>
    <row r="139" spans="1:5" ht="24.75" x14ac:dyDescent="0.25">
      <c r="A139" s="8" t="s">
        <v>485</v>
      </c>
      <c r="B139" s="8" t="s">
        <v>283</v>
      </c>
      <c r="C139" s="8" t="s">
        <v>353</v>
      </c>
      <c r="D139" s="8" t="s">
        <v>1623</v>
      </c>
      <c r="E139" s="8">
        <v>1</v>
      </c>
    </row>
    <row r="140" spans="1:5" ht="24.75" x14ac:dyDescent="0.25">
      <c r="A140" s="8" t="s">
        <v>485</v>
      </c>
      <c r="B140" s="8" t="s">
        <v>283</v>
      </c>
      <c r="C140" s="8" t="s">
        <v>353</v>
      </c>
      <c r="D140" s="8" t="s">
        <v>1624</v>
      </c>
      <c r="E140" s="8">
        <v>1</v>
      </c>
    </row>
    <row r="141" spans="1:5" ht="24.75" x14ac:dyDescent="0.25">
      <c r="A141" s="8" t="s">
        <v>485</v>
      </c>
      <c r="B141" s="8" t="s">
        <v>283</v>
      </c>
      <c r="C141" s="8" t="s">
        <v>353</v>
      </c>
      <c r="D141" s="8" t="s">
        <v>1625</v>
      </c>
      <c r="E141" s="8">
        <v>1</v>
      </c>
    </row>
    <row r="142" spans="1:5" ht="24.75" x14ac:dyDescent="0.25">
      <c r="A142" s="8" t="s">
        <v>485</v>
      </c>
      <c r="B142" s="8" t="s">
        <v>283</v>
      </c>
      <c r="C142" s="8" t="s">
        <v>353</v>
      </c>
      <c r="D142" s="8" t="s">
        <v>1626</v>
      </c>
      <c r="E142" s="8">
        <v>1</v>
      </c>
    </row>
    <row r="143" spans="1:5" ht="24.75" x14ac:dyDescent="0.25">
      <c r="A143" s="8" t="s">
        <v>485</v>
      </c>
      <c r="B143" s="8" t="s">
        <v>283</v>
      </c>
      <c r="C143" s="8" t="s">
        <v>353</v>
      </c>
      <c r="D143" s="8" t="s">
        <v>1627</v>
      </c>
      <c r="E143" s="8">
        <v>1</v>
      </c>
    </row>
    <row r="144" spans="1:5" ht="24.75" x14ac:dyDescent="0.25">
      <c r="A144" s="8" t="s">
        <v>485</v>
      </c>
      <c r="B144" s="8" t="s">
        <v>283</v>
      </c>
      <c r="C144" s="8" t="s">
        <v>353</v>
      </c>
      <c r="D144" s="8" t="s">
        <v>1628</v>
      </c>
      <c r="E144" s="8">
        <v>1</v>
      </c>
    </row>
    <row r="145" spans="1:5" ht="24.75" x14ac:dyDescent="0.25">
      <c r="A145" s="8" t="s">
        <v>485</v>
      </c>
      <c r="B145" s="8" t="s">
        <v>283</v>
      </c>
      <c r="C145" s="8" t="s">
        <v>353</v>
      </c>
      <c r="D145" s="8" t="s">
        <v>1629</v>
      </c>
      <c r="E145" s="8">
        <v>1</v>
      </c>
    </row>
    <row r="146" spans="1:5" ht="24.75" x14ac:dyDescent="0.25">
      <c r="A146" s="8" t="s">
        <v>485</v>
      </c>
      <c r="B146" s="8" t="s">
        <v>283</v>
      </c>
      <c r="C146" s="8" t="s">
        <v>353</v>
      </c>
      <c r="D146" s="8" t="s">
        <v>1630</v>
      </c>
      <c r="E146" s="8">
        <v>1</v>
      </c>
    </row>
    <row r="147" spans="1:5" ht="24.75" x14ac:dyDescent="0.25">
      <c r="A147" s="8" t="s">
        <v>485</v>
      </c>
      <c r="B147" s="8" t="s">
        <v>283</v>
      </c>
      <c r="C147" s="8" t="s">
        <v>353</v>
      </c>
      <c r="D147" s="8" t="s">
        <v>1631</v>
      </c>
      <c r="E147" s="8">
        <v>1</v>
      </c>
    </row>
    <row r="148" spans="1:5" ht="24.75" x14ac:dyDescent="0.25">
      <c r="A148" s="8" t="s">
        <v>485</v>
      </c>
      <c r="B148" s="8" t="s">
        <v>283</v>
      </c>
      <c r="C148" s="8" t="s">
        <v>353</v>
      </c>
      <c r="D148" s="8" t="s">
        <v>1632</v>
      </c>
      <c r="E148" s="8">
        <v>1</v>
      </c>
    </row>
    <row r="149" spans="1:5" ht="24.75" x14ac:dyDescent="0.25">
      <c r="A149" s="8" t="s">
        <v>485</v>
      </c>
      <c r="B149" s="8" t="s">
        <v>283</v>
      </c>
      <c r="C149" s="8" t="s">
        <v>353</v>
      </c>
      <c r="D149" s="8" t="s">
        <v>1633</v>
      </c>
      <c r="E149" s="8">
        <v>1</v>
      </c>
    </row>
    <row r="150" spans="1:5" ht="24.75" x14ac:dyDescent="0.25">
      <c r="A150" s="8" t="s">
        <v>485</v>
      </c>
      <c r="B150" s="8" t="s">
        <v>283</v>
      </c>
      <c r="C150" s="8" t="s">
        <v>353</v>
      </c>
      <c r="D150" s="8" t="s">
        <v>1634</v>
      </c>
      <c r="E150" s="8">
        <v>1</v>
      </c>
    </row>
    <row r="151" spans="1:5" ht="24.75" x14ac:dyDescent="0.25">
      <c r="A151" s="8" t="s">
        <v>485</v>
      </c>
      <c r="B151" s="8" t="s">
        <v>283</v>
      </c>
      <c r="C151" s="8" t="s">
        <v>353</v>
      </c>
      <c r="D151" s="8" t="s">
        <v>1635</v>
      </c>
      <c r="E151" s="8">
        <v>1</v>
      </c>
    </row>
    <row r="152" spans="1:5" ht="24.75" x14ac:dyDescent="0.25">
      <c r="A152" s="8" t="s">
        <v>485</v>
      </c>
      <c r="B152" s="8" t="s">
        <v>283</v>
      </c>
      <c r="C152" s="8" t="s">
        <v>353</v>
      </c>
      <c r="D152" s="8" t="s">
        <v>1636</v>
      </c>
      <c r="E152" s="8">
        <v>1</v>
      </c>
    </row>
    <row r="153" spans="1:5" ht="24.75" x14ac:dyDescent="0.25">
      <c r="A153" s="8" t="s">
        <v>485</v>
      </c>
      <c r="B153" s="8" t="s">
        <v>283</v>
      </c>
      <c r="C153" s="8" t="s">
        <v>353</v>
      </c>
      <c r="D153" s="8" t="s">
        <v>1637</v>
      </c>
      <c r="E153" s="8">
        <v>1</v>
      </c>
    </row>
    <row r="154" spans="1:5" ht="24.75" x14ac:dyDescent="0.25">
      <c r="A154" s="8" t="s">
        <v>485</v>
      </c>
      <c r="B154" s="8" t="s">
        <v>283</v>
      </c>
      <c r="C154" s="8" t="s">
        <v>353</v>
      </c>
      <c r="D154" s="8" t="s">
        <v>1638</v>
      </c>
      <c r="E154" s="8">
        <v>1</v>
      </c>
    </row>
    <row r="155" spans="1:5" ht="24.75" x14ac:dyDescent="0.25">
      <c r="A155" s="8" t="s">
        <v>485</v>
      </c>
      <c r="B155" s="8" t="s">
        <v>283</v>
      </c>
      <c r="C155" s="8" t="s">
        <v>353</v>
      </c>
      <c r="D155" s="8" t="s">
        <v>1639</v>
      </c>
      <c r="E155" s="8">
        <v>1</v>
      </c>
    </row>
    <row r="156" spans="1:5" ht="24.75" x14ac:dyDescent="0.25">
      <c r="A156" s="8" t="s">
        <v>485</v>
      </c>
      <c r="B156" s="8" t="s">
        <v>283</v>
      </c>
      <c r="C156" s="8" t="s">
        <v>353</v>
      </c>
      <c r="D156" s="8" t="s">
        <v>1640</v>
      </c>
      <c r="E156" s="8">
        <v>1</v>
      </c>
    </row>
    <row r="157" spans="1:5" ht="24.75" x14ac:dyDescent="0.25">
      <c r="A157" s="8" t="s">
        <v>485</v>
      </c>
      <c r="B157" s="8" t="s">
        <v>283</v>
      </c>
      <c r="C157" s="8" t="s">
        <v>353</v>
      </c>
      <c r="D157" s="8" t="s">
        <v>1641</v>
      </c>
      <c r="E157" s="8">
        <v>1</v>
      </c>
    </row>
    <row r="158" spans="1:5" ht="24.75" x14ac:dyDescent="0.25">
      <c r="A158" s="8" t="s">
        <v>485</v>
      </c>
      <c r="B158" s="8" t="s">
        <v>283</v>
      </c>
      <c r="C158" s="8" t="s">
        <v>353</v>
      </c>
      <c r="D158" s="8" t="s">
        <v>1642</v>
      </c>
      <c r="E158" s="8">
        <v>1</v>
      </c>
    </row>
    <row r="159" spans="1:5" ht="24.75" x14ac:dyDescent="0.25">
      <c r="A159" s="8" t="s">
        <v>485</v>
      </c>
      <c r="B159" s="8" t="s">
        <v>283</v>
      </c>
      <c r="C159" s="8" t="s">
        <v>353</v>
      </c>
      <c r="D159" s="8" t="s">
        <v>1643</v>
      </c>
      <c r="E159" s="8">
        <v>1</v>
      </c>
    </row>
    <row r="160" spans="1:5" ht="24.75" x14ac:dyDescent="0.25">
      <c r="A160" s="8" t="s">
        <v>485</v>
      </c>
      <c r="B160" s="8" t="s">
        <v>283</v>
      </c>
      <c r="C160" s="8" t="s">
        <v>353</v>
      </c>
      <c r="D160" s="8" t="s">
        <v>1644</v>
      </c>
      <c r="E160" s="8">
        <v>1</v>
      </c>
    </row>
    <row r="161" spans="1:5" ht="24.75" x14ac:dyDescent="0.25">
      <c r="A161" s="8" t="s">
        <v>485</v>
      </c>
      <c r="B161" s="8" t="s">
        <v>283</v>
      </c>
      <c r="C161" s="8" t="s">
        <v>353</v>
      </c>
      <c r="D161" s="8" t="s">
        <v>1645</v>
      </c>
      <c r="E161" s="8">
        <v>1</v>
      </c>
    </row>
    <row r="162" spans="1:5" ht="24.75" x14ac:dyDescent="0.25">
      <c r="A162" s="8" t="s">
        <v>485</v>
      </c>
      <c r="B162" s="8" t="s">
        <v>283</v>
      </c>
      <c r="C162" s="8" t="s">
        <v>353</v>
      </c>
      <c r="D162" s="8" t="s">
        <v>1646</v>
      </c>
      <c r="E162" s="8">
        <v>1</v>
      </c>
    </row>
    <row r="163" spans="1:5" ht="24.75" x14ac:dyDescent="0.25">
      <c r="A163" s="8" t="s">
        <v>485</v>
      </c>
      <c r="B163" s="8" t="s">
        <v>283</v>
      </c>
      <c r="C163" s="8" t="s">
        <v>353</v>
      </c>
      <c r="D163" s="8" t="s">
        <v>1647</v>
      </c>
      <c r="E163" s="8">
        <v>1</v>
      </c>
    </row>
    <row r="164" spans="1:5" ht="24.75" x14ac:dyDescent="0.25">
      <c r="A164" s="8" t="s">
        <v>485</v>
      </c>
      <c r="B164" s="8" t="s">
        <v>283</v>
      </c>
      <c r="C164" s="8" t="s">
        <v>353</v>
      </c>
      <c r="D164" s="8" t="s">
        <v>1648</v>
      </c>
      <c r="E164" s="8">
        <v>1</v>
      </c>
    </row>
    <row r="165" spans="1:5" ht="24.75" x14ac:dyDescent="0.25">
      <c r="A165" s="8" t="s">
        <v>485</v>
      </c>
      <c r="B165" s="8" t="s">
        <v>283</v>
      </c>
      <c r="C165" s="8" t="s">
        <v>353</v>
      </c>
      <c r="D165" s="8" t="s">
        <v>1649</v>
      </c>
      <c r="E165" s="8">
        <v>1</v>
      </c>
    </row>
    <row r="166" spans="1:5" ht="24.75" x14ac:dyDescent="0.25">
      <c r="A166" s="8" t="s">
        <v>485</v>
      </c>
      <c r="B166" s="8" t="s">
        <v>283</v>
      </c>
      <c r="C166" s="8" t="s">
        <v>353</v>
      </c>
      <c r="D166" s="8" t="s">
        <v>1650</v>
      </c>
      <c r="E166" s="8">
        <v>1</v>
      </c>
    </row>
    <row r="167" spans="1:5" ht="24.75" x14ac:dyDescent="0.25">
      <c r="A167" s="8" t="s">
        <v>485</v>
      </c>
      <c r="B167" s="8" t="s">
        <v>283</v>
      </c>
      <c r="C167" s="8" t="s">
        <v>353</v>
      </c>
      <c r="D167" s="8" t="s">
        <v>1651</v>
      </c>
      <c r="E167" s="8">
        <v>1</v>
      </c>
    </row>
    <row r="168" spans="1:5" ht="24.75" x14ac:dyDescent="0.25">
      <c r="A168" s="8" t="s">
        <v>485</v>
      </c>
      <c r="B168" s="8" t="s">
        <v>283</v>
      </c>
      <c r="C168" s="8" t="s">
        <v>353</v>
      </c>
      <c r="D168" s="8" t="s">
        <v>1652</v>
      </c>
      <c r="E168" s="8">
        <v>1</v>
      </c>
    </row>
    <row r="169" spans="1:5" ht="24.75" x14ac:dyDescent="0.25">
      <c r="A169" s="8" t="s">
        <v>485</v>
      </c>
      <c r="B169" s="8" t="s">
        <v>283</v>
      </c>
      <c r="C169" s="8" t="s">
        <v>353</v>
      </c>
      <c r="D169" s="8" t="s">
        <v>1653</v>
      </c>
      <c r="E169" s="8">
        <v>1</v>
      </c>
    </row>
    <row r="170" spans="1:5" ht="24.75" x14ac:dyDescent="0.25">
      <c r="A170" s="8" t="s">
        <v>485</v>
      </c>
      <c r="B170" s="8" t="s">
        <v>283</v>
      </c>
      <c r="C170" s="8" t="s">
        <v>353</v>
      </c>
      <c r="D170" s="8" t="s">
        <v>1654</v>
      </c>
      <c r="E170" s="8">
        <v>1</v>
      </c>
    </row>
    <row r="171" spans="1:5" ht="24.75" x14ac:dyDescent="0.25">
      <c r="A171" s="8" t="s">
        <v>485</v>
      </c>
      <c r="B171" s="8" t="s">
        <v>283</v>
      </c>
      <c r="C171" s="8" t="s">
        <v>353</v>
      </c>
      <c r="D171" s="8" t="s">
        <v>1655</v>
      </c>
      <c r="E171" s="8">
        <v>1</v>
      </c>
    </row>
    <row r="172" spans="1:5" ht="24.75" x14ac:dyDescent="0.25">
      <c r="A172" s="8" t="s">
        <v>485</v>
      </c>
      <c r="B172" s="8" t="s">
        <v>283</v>
      </c>
      <c r="C172" s="8" t="s">
        <v>353</v>
      </c>
      <c r="D172" s="8" t="s">
        <v>1656</v>
      </c>
      <c r="E172" s="8">
        <v>1</v>
      </c>
    </row>
    <row r="173" spans="1:5" ht="24.75" x14ac:dyDescent="0.25">
      <c r="A173" s="8" t="s">
        <v>485</v>
      </c>
      <c r="B173" s="8" t="s">
        <v>283</v>
      </c>
      <c r="C173" s="8" t="s">
        <v>353</v>
      </c>
      <c r="D173" s="8" t="s">
        <v>1657</v>
      </c>
      <c r="E173" s="8">
        <v>1</v>
      </c>
    </row>
    <row r="174" spans="1:5" ht="24.75" x14ac:dyDescent="0.25">
      <c r="A174" s="8" t="s">
        <v>485</v>
      </c>
      <c r="B174" s="8" t="s">
        <v>283</v>
      </c>
      <c r="C174" s="8" t="s">
        <v>353</v>
      </c>
      <c r="D174" s="8" t="s">
        <v>1658</v>
      </c>
      <c r="E174" s="8">
        <v>1</v>
      </c>
    </row>
    <row r="175" spans="1:5" ht="24.75" x14ac:dyDescent="0.25">
      <c r="A175" s="8" t="s">
        <v>485</v>
      </c>
      <c r="B175" s="8" t="s">
        <v>283</v>
      </c>
      <c r="C175" s="8" t="s">
        <v>353</v>
      </c>
      <c r="D175" s="8" t="s">
        <v>1659</v>
      </c>
      <c r="E175" s="8">
        <v>1</v>
      </c>
    </row>
    <row r="176" spans="1:5" ht="24.75" x14ac:dyDescent="0.25">
      <c r="A176" s="8" t="s">
        <v>485</v>
      </c>
      <c r="B176" s="8" t="s">
        <v>283</v>
      </c>
      <c r="C176" s="8" t="s">
        <v>354</v>
      </c>
      <c r="D176" s="8" t="s">
        <v>1660</v>
      </c>
      <c r="E176" s="8">
        <v>1</v>
      </c>
    </row>
    <row r="177" spans="1:5" ht="24.75" x14ac:dyDescent="0.25">
      <c r="A177" s="8" t="s">
        <v>485</v>
      </c>
      <c r="B177" s="8" t="s">
        <v>283</v>
      </c>
      <c r="C177" s="8" t="s">
        <v>354</v>
      </c>
      <c r="D177" s="8" t="s">
        <v>1661</v>
      </c>
      <c r="E177" s="8">
        <v>1</v>
      </c>
    </row>
    <row r="178" spans="1:5" ht="24.75" x14ac:dyDescent="0.25">
      <c r="A178" s="8" t="s">
        <v>485</v>
      </c>
      <c r="B178" s="8" t="s">
        <v>283</v>
      </c>
      <c r="C178" s="8" t="s">
        <v>354</v>
      </c>
      <c r="D178" s="8" t="s">
        <v>1662</v>
      </c>
      <c r="E178" s="8">
        <v>1</v>
      </c>
    </row>
    <row r="179" spans="1:5" ht="24.75" x14ac:dyDescent="0.25">
      <c r="A179" s="8" t="s">
        <v>485</v>
      </c>
      <c r="B179" s="8" t="s">
        <v>283</v>
      </c>
      <c r="C179" s="8" t="s">
        <v>354</v>
      </c>
      <c r="D179" s="8" t="s">
        <v>1663</v>
      </c>
      <c r="E179" s="8">
        <v>1</v>
      </c>
    </row>
    <row r="180" spans="1:5" ht="24.75" x14ac:dyDescent="0.25">
      <c r="A180" s="8" t="s">
        <v>485</v>
      </c>
      <c r="B180" s="8" t="s">
        <v>283</v>
      </c>
      <c r="C180" s="8" t="s">
        <v>354</v>
      </c>
      <c r="D180" s="8" t="s">
        <v>1664</v>
      </c>
      <c r="E180" s="8">
        <v>1</v>
      </c>
    </row>
    <row r="181" spans="1:5" ht="24.75" x14ac:dyDescent="0.25">
      <c r="A181" s="8" t="s">
        <v>485</v>
      </c>
      <c r="B181" s="8" t="s">
        <v>283</v>
      </c>
      <c r="C181" s="8" t="s">
        <v>354</v>
      </c>
      <c r="D181" s="8" t="s">
        <v>1665</v>
      </c>
      <c r="E181" s="8">
        <v>1</v>
      </c>
    </row>
    <row r="182" spans="1:5" ht="24.75" x14ac:dyDescent="0.25">
      <c r="A182" s="8" t="s">
        <v>485</v>
      </c>
      <c r="B182" s="8" t="s">
        <v>283</v>
      </c>
      <c r="C182" s="8" t="s">
        <v>354</v>
      </c>
      <c r="D182" s="8" t="s">
        <v>1666</v>
      </c>
      <c r="E182" s="8">
        <v>1</v>
      </c>
    </row>
    <row r="183" spans="1:5" ht="24.75" x14ac:dyDescent="0.25">
      <c r="A183" s="8" t="s">
        <v>485</v>
      </c>
      <c r="B183" s="8" t="s">
        <v>283</v>
      </c>
      <c r="C183" s="8" t="s">
        <v>354</v>
      </c>
      <c r="D183" s="8" t="s">
        <v>1667</v>
      </c>
      <c r="E183" s="8">
        <v>1</v>
      </c>
    </row>
    <row r="184" spans="1:5" ht="24.75" x14ac:dyDescent="0.25">
      <c r="A184" s="8" t="s">
        <v>485</v>
      </c>
      <c r="B184" s="8" t="s">
        <v>283</v>
      </c>
      <c r="C184" s="8" t="s">
        <v>354</v>
      </c>
      <c r="D184" s="8" t="s">
        <v>1668</v>
      </c>
      <c r="E184" s="8">
        <v>1</v>
      </c>
    </row>
    <row r="185" spans="1:5" ht="24.75" x14ac:dyDescent="0.25">
      <c r="A185" s="8" t="s">
        <v>485</v>
      </c>
      <c r="B185" s="8" t="s">
        <v>283</v>
      </c>
      <c r="C185" s="8" t="s">
        <v>354</v>
      </c>
      <c r="D185" s="8" t="s">
        <v>1669</v>
      </c>
      <c r="E185" s="8">
        <v>1</v>
      </c>
    </row>
    <row r="186" spans="1:5" ht="24.75" x14ac:dyDescent="0.25">
      <c r="A186" s="8" t="s">
        <v>485</v>
      </c>
      <c r="B186" s="8" t="s">
        <v>283</v>
      </c>
      <c r="C186" s="8" t="s">
        <v>354</v>
      </c>
      <c r="D186" s="8" t="s">
        <v>1670</v>
      </c>
      <c r="E186" s="8">
        <v>1</v>
      </c>
    </row>
    <row r="187" spans="1:5" ht="24.75" x14ac:dyDescent="0.25">
      <c r="A187" s="8" t="s">
        <v>485</v>
      </c>
      <c r="B187" s="8" t="s">
        <v>283</v>
      </c>
      <c r="C187" s="8" t="s">
        <v>354</v>
      </c>
      <c r="D187" s="8" t="s">
        <v>1671</v>
      </c>
      <c r="E187" s="8">
        <v>1</v>
      </c>
    </row>
    <row r="188" spans="1:5" ht="24.75" x14ac:dyDescent="0.25">
      <c r="A188" s="8" t="s">
        <v>485</v>
      </c>
      <c r="B188" s="8" t="s">
        <v>283</v>
      </c>
      <c r="C188" s="8" t="s">
        <v>354</v>
      </c>
      <c r="D188" s="8" t="s">
        <v>1672</v>
      </c>
      <c r="E188" s="8">
        <v>1</v>
      </c>
    </row>
    <row r="189" spans="1:5" ht="24.75" x14ac:dyDescent="0.25">
      <c r="A189" s="8" t="s">
        <v>485</v>
      </c>
      <c r="B189" s="8" t="s">
        <v>283</v>
      </c>
      <c r="C189" s="8" t="s">
        <v>354</v>
      </c>
      <c r="D189" s="8" t="s">
        <v>1673</v>
      </c>
      <c r="E189" s="8">
        <v>1</v>
      </c>
    </row>
    <row r="190" spans="1:5" ht="24.75" x14ac:dyDescent="0.25">
      <c r="A190" s="8" t="s">
        <v>485</v>
      </c>
      <c r="B190" s="8" t="s">
        <v>283</v>
      </c>
      <c r="C190" s="8" t="s">
        <v>354</v>
      </c>
      <c r="D190" s="8" t="s">
        <v>1674</v>
      </c>
      <c r="E190" s="8">
        <v>1</v>
      </c>
    </row>
    <row r="191" spans="1:5" ht="24.75" x14ac:dyDescent="0.25">
      <c r="A191" s="8" t="s">
        <v>485</v>
      </c>
      <c r="B191" s="8" t="s">
        <v>283</v>
      </c>
      <c r="C191" s="8" t="s">
        <v>354</v>
      </c>
      <c r="D191" s="8" t="s">
        <v>1675</v>
      </c>
      <c r="E191" s="8">
        <v>1</v>
      </c>
    </row>
    <row r="192" spans="1:5" ht="24.75" x14ac:dyDescent="0.25">
      <c r="A192" s="8" t="s">
        <v>485</v>
      </c>
      <c r="B192" s="8" t="s">
        <v>283</v>
      </c>
      <c r="C192" s="8" t="s">
        <v>354</v>
      </c>
      <c r="D192" s="8" t="s">
        <v>1676</v>
      </c>
      <c r="E192" s="8">
        <v>1</v>
      </c>
    </row>
    <row r="193" spans="1:5" ht="24.75" x14ac:dyDescent="0.25">
      <c r="A193" s="8" t="s">
        <v>485</v>
      </c>
      <c r="B193" s="8" t="s">
        <v>283</v>
      </c>
      <c r="C193" s="8" t="s">
        <v>354</v>
      </c>
      <c r="D193" s="8" t="s">
        <v>1677</v>
      </c>
      <c r="E193" s="8">
        <v>1</v>
      </c>
    </row>
    <row r="194" spans="1:5" ht="24.75" x14ac:dyDescent="0.25">
      <c r="A194" s="8" t="s">
        <v>485</v>
      </c>
      <c r="B194" s="8" t="s">
        <v>283</v>
      </c>
      <c r="C194" s="8" t="s">
        <v>354</v>
      </c>
      <c r="D194" s="8" t="s">
        <v>1678</v>
      </c>
      <c r="E194" s="8">
        <v>1</v>
      </c>
    </row>
    <row r="195" spans="1:5" ht="24.75" x14ac:dyDescent="0.25">
      <c r="A195" s="8" t="s">
        <v>485</v>
      </c>
      <c r="B195" s="8" t="s">
        <v>283</v>
      </c>
      <c r="C195" s="8" t="s">
        <v>354</v>
      </c>
      <c r="D195" s="8" t="s">
        <v>1679</v>
      </c>
      <c r="E195" s="8">
        <v>1</v>
      </c>
    </row>
    <row r="196" spans="1:5" ht="24.75" x14ac:dyDescent="0.25">
      <c r="A196" s="8" t="s">
        <v>485</v>
      </c>
      <c r="B196" s="8" t="s">
        <v>283</v>
      </c>
      <c r="C196" s="8" t="s">
        <v>354</v>
      </c>
      <c r="D196" s="8" t="s">
        <v>1680</v>
      </c>
      <c r="E196" s="8">
        <v>1</v>
      </c>
    </row>
    <row r="197" spans="1:5" ht="24.75" x14ac:dyDescent="0.25">
      <c r="A197" s="8" t="s">
        <v>485</v>
      </c>
      <c r="B197" s="8" t="s">
        <v>283</v>
      </c>
      <c r="C197" s="8" t="s">
        <v>354</v>
      </c>
      <c r="D197" s="8" t="s">
        <v>1681</v>
      </c>
      <c r="E197" s="8">
        <v>1</v>
      </c>
    </row>
    <row r="198" spans="1:5" ht="24.75" x14ac:dyDescent="0.25">
      <c r="A198" s="8" t="s">
        <v>485</v>
      </c>
      <c r="B198" s="8" t="s">
        <v>283</v>
      </c>
      <c r="C198" s="8" t="s">
        <v>354</v>
      </c>
      <c r="D198" s="8" t="s">
        <v>1682</v>
      </c>
      <c r="E198" s="8">
        <v>1</v>
      </c>
    </row>
    <row r="199" spans="1:5" ht="24.75" x14ac:dyDescent="0.25">
      <c r="A199" s="8" t="s">
        <v>485</v>
      </c>
      <c r="B199" s="8" t="s">
        <v>283</v>
      </c>
      <c r="C199" s="8" t="s">
        <v>354</v>
      </c>
      <c r="D199" s="8" t="s">
        <v>1683</v>
      </c>
      <c r="E199" s="8">
        <v>1</v>
      </c>
    </row>
    <row r="200" spans="1:5" ht="24.75" x14ac:dyDescent="0.25">
      <c r="A200" s="8" t="s">
        <v>485</v>
      </c>
      <c r="B200" s="8" t="s">
        <v>283</v>
      </c>
      <c r="C200" s="8" t="s">
        <v>354</v>
      </c>
      <c r="D200" s="8" t="s">
        <v>1684</v>
      </c>
      <c r="E200" s="8">
        <v>1</v>
      </c>
    </row>
    <row r="201" spans="1:5" ht="24.75" x14ac:dyDescent="0.25">
      <c r="A201" s="8" t="s">
        <v>485</v>
      </c>
      <c r="B201" s="8" t="s">
        <v>283</v>
      </c>
      <c r="C201" s="8" t="s">
        <v>354</v>
      </c>
      <c r="D201" s="8" t="s">
        <v>1685</v>
      </c>
      <c r="E201" s="8">
        <v>1</v>
      </c>
    </row>
    <row r="202" spans="1:5" ht="24.75" x14ac:dyDescent="0.25">
      <c r="A202" s="8" t="s">
        <v>485</v>
      </c>
      <c r="B202" s="8" t="s">
        <v>283</v>
      </c>
      <c r="C202" s="8" t="s">
        <v>354</v>
      </c>
      <c r="D202" s="8" t="s">
        <v>1686</v>
      </c>
      <c r="E202" s="8">
        <v>1</v>
      </c>
    </row>
    <row r="203" spans="1:5" ht="24.75" x14ac:dyDescent="0.25">
      <c r="A203" s="8" t="s">
        <v>485</v>
      </c>
      <c r="B203" s="8" t="s">
        <v>283</v>
      </c>
      <c r="C203" s="8" t="s">
        <v>354</v>
      </c>
      <c r="D203" s="8" t="s">
        <v>1687</v>
      </c>
      <c r="E203" s="8">
        <v>1</v>
      </c>
    </row>
    <row r="204" spans="1:5" ht="24.75" x14ac:dyDescent="0.25">
      <c r="A204" s="8" t="s">
        <v>485</v>
      </c>
      <c r="B204" s="8" t="s">
        <v>283</v>
      </c>
      <c r="C204" s="8" t="s">
        <v>354</v>
      </c>
      <c r="D204" s="8" t="s">
        <v>1688</v>
      </c>
      <c r="E204" s="8">
        <v>1</v>
      </c>
    </row>
    <row r="205" spans="1:5" ht="24.75" x14ac:dyDescent="0.25">
      <c r="A205" s="8" t="s">
        <v>485</v>
      </c>
      <c r="B205" s="8" t="s">
        <v>283</v>
      </c>
      <c r="C205" s="8" t="s">
        <v>354</v>
      </c>
      <c r="D205" s="8" t="s">
        <v>1689</v>
      </c>
      <c r="E205" s="8">
        <v>1</v>
      </c>
    </row>
    <row r="206" spans="1:5" ht="24.75" x14ac:dyDescent="0.25">
      <c r="A206" s="8" t="s">
        <v>485</v>
      </c>
      <c r="B206" s="8" t="s">
        <v>283</v>
      </c>
      <c r="C206" s="8" t="s">
        <v>354</v>
      </c>
      <c r="D206" s="8" t="s">
        <v>1690</v>
      </c>
      <c r="E206" s="8">
        <v>1</v>
      </c>
    </row>
    <row r="207" spans="1:5" ht="24.75" x14ac:dyDescent="0.25">
      <c r="A207" s="8" t="s">
        <v>485</v>
      </c>
      <c r="B207" s="8" t="s">
        <v>283</v>
      </c>
      <c r="C207" s="8" t="s">
        <v>354</v>
      </c>
      <c r="D207" s="8" t="s">
        <v>1691</v>
      </c>
      <c r="E207" s="8">
        <v>1</v>
      </c>
    </row>
    <row r="208" spans="1:5" ht="24.75" x14ac:dyDescent="0.25">
      <c r="A208" s="8" t="s">
        <v>485</v>
      </c>
      <c r="B208" s="8" t="s">
        <v>283</v>
      </c>
      <c r="C208" s="8" t="s">
        <v>354</v>
      </c>
      <c r="D208" s="8" t="s">
        <v>1692</v>
      </c>
      <c r="E208" s="8">
        <v>1</v>
      </c>
    </row>
    <row r="209" spans="1:5" ht="24.75" x14ac:dyDescent="0.25">
      <c r="A209" s="8" t="s">
        <v>485</v>
      </c>
      <c r="B209" s="8" t="s">
        <v>283</v>
      </c>
      <c r="C209" s="8" t="s">
        <v>354</v>
      </c>
      <c r="D209" s="8" t="s">
        <v>1693</v>
      </c>
      <c r="E209" s="8">
        <v>1</v>
      </c>
    </row>
    <row r="210" spans="1:5" ht="24.75" x14ac:dyDescent="0.25">
      <c r="A210" s="8" t="s">
        <v>485</v>
      </c>
      <c r="B210" s="8" t="s">
        <v>283</v>
      </c>
      <c r="C210" s="8" t="s">
        <v>354</v>
      </c>
      <c r="D210" s="8" t="s">
        <v>1694</v>
      </c>
      <c r="E210" s="8">
        <v>1</v>
      </c>
    </row>
    <row r="211" spans="1:5" ht="24.75" x14ac:dyDescent="0.25">
      <c r="A211" s="8" t="s">
        <v>485</v>
      </c>
      <c r="B211" s="8" t="s">
        <v>283</v>
      </c>
      <c r="C211" s="8" t="s">
        <v>354</v>
      </c>
      <c r="D211" s="8" t="s">
        <v>1695</v>
      </c>
      <c r="E211" s="8">
        <v>1</v>
      </c>
    </row>
    <row r="212" spans="1:5" ht="24.75" x14ac:dyDescent="0.25">
      <c r="A212" s="8" t="s">
        <v>485</v>
      </c>
      <c r="B212" s="8" t="s">
        <v>283</v>
      </c>
      <c r="C212" s="8" t="s">
        <v>354</v>
      </c>
      <c r="D212" s="8" t="s">
        <v>1696</v>
      </c>
      <c r="E212" s="8">
        <v>1</v>
      </c>
    </row>
    <row r="213" spans="1:5" ht="24.75" x14ac:dyDescent="0.25">
      <c r="A213" s="8" t="s">
        <v>485</v>
      </c>
      <c r="B213" s="8" t="s">
        <v>283</v>
      </c>
      <c r="C213" s="8" t="s">
        <v>354</v>
      </c>
      <c r="D213" s="8" t="s">
        <v>1697</v>
      </c>
      <c r="E213" s="8">
        <v>1</v>
      </c>
    </row>
    <row r="214" spans="1:5" ht="24.75" x14ac:dyDescent="0.25">
      <c r="A214" s="8" t="s">
        <v>485</v>
      </c>
      <c r="B214" s="8" t="s">
        <v>283</v>
      </c>
      <c r="C214" s="8" t="s">
        <v>354</v>
      </c>
      <c r="D214" s="8" t="s">
        <v>1698</v>
      </c>
      <c r="E214" s="8">
        <v>1</v>
      </c>
    </row>
    <row r="215" spans="1:5" ht="24.75" x14ac:dyDescent="0.25">
      <c r="A215" s="8" t="s">
        <v>485</v>
      </c>
      <c r="B215" s="8" t="s">
        <v>283</v>
      </c>
      <c r="C215" s="8" t="s">
        <v>354</v>
      </c>
      <c r="D215" s="8" t="s">
        <v>1699</v>
      </c>
      <c r="E215" s="8">
        <v>1</v>
      </c>
    </row>
    <row r="216" spans="1:5" ht="24.75" x14ac:dyDescent="0.25">
      <c r="A216" s="8" t="s">
        <v>485</v>
      </c>
      <c r="B216" s="8" t="s">
        <v>283</v>
      </c>
      <c r="C216" s="8" t="s">
        <v>354</v>
      </c>
      <c r="D216" s="8" t="s">
        <v>1700</v>
      </c>
      <c r="E216" s="8">
        <v>1</v>
      </c>
    </row>
    <row r="217" spans="1:5" ht="24.75" x14ac:dyDescent="0.25">
      <c r="A217" s="8" t="s">
        <v>485</v>
      </c>
      <c r="B217" s="8" t="s">
        <v>283</v>
      </c>
      <c r="C217" s="8" t="s">
        <v>354</v>
      </c>
      <c r="D217" s="8" t="s">
        <v>1701</v>
      </c>
      <c r="E217" s="8">
        <v>1</v>
      </c>
    </row>
    <row r="218" spans="1:5" ht="24.75" x14ac:dyDescent="0.25">
      <c r="A218" s="8" t="s">
        <v>485</v>
      </c>
      <c r="B218" s="8" t="s">
        <v>283</v>
      </c>
      <c r="C218" s="8" t="s">
        <v>354</v>
      </c>
      <c r="D218" s="8" t="s">
        <v>1702</v>
      </c>
      <c r="E218" s="8">
        <v>1</v>
      </c>
    </row>
    <row r="219" spans="1:5" ht="24.75" x14ac:dyDescent="0.25">
      <c r="A219" s="8" t="s">
        <v>485</v>
      </c>
      <c r="B219" s="8" t="s">
        <v>283</v>
      </c>
      <c r="C219" s="8" t="s">
        <v>354</v>
      </c>
      <c r="D219" s="8" t="s">
        <v>1703</v>
      </c>
      <c r="E219" s="8">
        <v>1</v>
      </c>
    </row>
    <row r="220" spans="1:5" ht="24.75" x14ac:dyDescent="0.25">
      <c r="A220" s="8" t="s">
        <v>485</v>
      </c>
      <c r="B220" s="8" t="s">
        <v>283</v>
      </c>
      <c r="C220" s="8" t="s">
        <v>354</v>
      </c>
      <c r="D220" s="8" t="s">
        <v>1704</v>
      </c>
      <c r="E220" s="8">
        <v>1</v>
      </c>
    </row>
    <row r="221" spans="1:5" ht="24.75" x14ac:dyDescent="0.25">
      <c r="A221" s="8" t="s">
        <v>485</v>
      </c>
      <c r="B221" s="8" t="s">
        <v>283</v>
      </c>
      <c r="C221" s="8" t="s">
        <v>354</v>
      </c>
      <c r="D221" s="8" t="s">
        <v>1705</v>
      </c>
      <c r="E221" s="8">
        <v>1</v>
      </c>
    </row>
    <row r="222" spans="1:5" ht="24.75" x14ac:dyDescent="0.25">
      <c r="A222" s="8" t="s">
        <v>485</v>
      </c>
      <c r="B222" s="8" t="s">
        <v>283</v>
      </c>
      <c r="C222" s="8" t="s">
        <v>354</v>
      </c>
      <c r="D222" s="8" t="s">
        <v>1706</v>
      </c>
      <c r="E222" s="8">
        <v>1</v>
      </c>
    </row>
    <row r="223" spans="1:5" ht="24.75" x14ac:dyDescent="0.25">
      <c r="A223" s="8" t="s">
        <v>485</v>
      </c>
      <c r="B223" s="8" t="s">
        <v>283</v>
      </c>
      <c r="C223" s="8" t="s">
        <v>354</v>
      </c>
      <c r="D223" s="8" t="s">
        <v>1707</v>
      </c>
      <c r="E223" s="8">
        <v>1</v>
      </c>
    </row>
    <row r="224" spans="1:5" ht="24.75" x14ac:dyDescent="0.25">
      <c r="A224" s="8" t="s">
        <v>485</v>
      </c>
      <c r="B224" s="8" t="s">
        <v>283</v>
      </c>
      <c r="C224" s="8" t="s">
        <v>354</v>
      </c>
      <c r="D224" s="8" t="s">
        <v>1708</v>
      </c>
      <c r="E224" s="8">
        <v>1</v>
      </c>
    </row>
    <row r="225" spans="1:5" ht="24.75" x14ac:dyDescent="0.25">
      <c r="A225" s="8" t="s">
        <v>485</v>
      </c>
      <c r="B225" s="8" t="s">
        <v>283</v>
      </c>
      <c r="C225" s="8" t="s">
        <v>354</v>
      </c>
      <c r="D225" s="8" t="s">
        <v>1709</v>
      </c>
      <c r="E225" s="8">
        <v>1</v>
      </c>
    </row>
    <row r="226" spans="1:5" ht="24.75" x14ac:dyDescent="0.25">
      <c r="A226" s="8" t="s">
        <v>485</v>
      </c>
      <c r="B226" s="8" t="s">
        <v>283</v>
      </c>
      <c r="C226" s="8" t="s">
        <v>354</v>
      </c>
      <c r="D226" s="8" t="s">
        <v>1710</v>
      </c>
      <c r="E226" s="8">
        <v>1</v>
      </c>
    </row>
    <row r="227" spans="1:5" ht="24.75" x14ac:dyDescent="0.25">
      <c r="A227" s="8" t="s">
        <v>485</v>
      </c>
      <c r="B227" s="8" t="s">
        <v>283</v>
      </c>
      <c r="C227" s="8" t="s">
        <v>354</v>
      </c>
      <c r="D227" s="8" t="s">
        <v>1711</v>
      </c>
      <c r="E227" s="8">
        <v>1</v>
      </c>
    </row>
    <row r="228" spans="1:5" ht="24.75" x14ac:dyDescent="0.25">
      <c r="A228" s="8" t="s">
        <v>485</v>
      </c>
      <c r="B228" s="8" t="s">
        <v>283</v>
      </c>
      <c r="C228" s="8" t="s">
        <v>354</v>
      </c>
      <c r="D228" s="8" t="s">
        <v>1712</v>
      </c>
      <c r="E228" s="8">
        <v>1</v>
      </c>
    </row>
    <row r="229" spans="1:5" ht="24.75" x14ac:dyDescent="0.25">
      <c r="A229" s="8" t="s">
        <v>485</v>
      </c>
      <c r="B229" s="8" t="s">
        <v>283</v>
      </c>
      <c r="C229" s="8" t="s">
        <v>354</v>
      </c>
      <c r="D229" s="8" t="s">
        <v>1713</v>
      </c>
      <c r="E229" s="8">
        <v>1</v>
      </c>
    </row>
    <row r="230" spans="1:5" ht="24.75" x14ac:dyDescent="0.25">
      <c r="A230" s="8" t="s">
        <v>485</v>
      </c>
      <c r="B230" s="8" t="s">
        <v>283</v>
      </c>
      <c r="C230" s="8" t="s">
        <v>354</v>
      </c>
      <c r="D230" s="8" t="s">
        <v>1714</v>
      </c>
      <c r="E230" s="8">
        <v>1</v>
      </c>
    </row>
    <row r="231" spans="1:5" ht="24.75" x14ac:dyDescent="0.25">
      <c r="A231" s="8" t="s">
        <v>485</v>
      </c>
      <c r="B231" s="8" t="s">
        <v>283</v>
      </c>
      <c r="C231" s="8" t="s">
        <v>354</v>
      </c>
      <c r="D231" s="8" t="s">
        <v>1715</v>
      </c>
      <c r="E231" s="8">
        <v>1</v>
      </c>
    </row>
    <row r="232" spans="1:5" ht="24.75" x14ac:dyDescent="0.25">
      <c r="A232" s="8" t="s">
        <v>485</v>
      </c>
      <c r="B232" s="8" t="s">
        <v>283</v>
      </c>
      <c r="C232" s="8" t="s">
        <v>354</v>
      </c>
      <c r="D232" s="8" t="s">
        <v>1716</v>
      </c>
      <c r="E232" s="8">
        <v>1</v>
      </c>
    </row>
    <row r="233" spans="1:5" ht="24.75" x14ac:dyDescent="0.25">
      <c r="A233" s="8" t="s">
        <v>485</v>
      </c>
      <c r="B233" s="8" t="s">
        <v>283</v>
      </c>
      <c r="C233" s="8" t="s">
        <v>354</v>
      </c>
      <c r="D233" s="8" t="s">
        <v>1717</v>
      </c>
      <c r="E233" s="8">
        <v>1</v>
      </c>
    </row>
    <row r="234" spans="1:5" ht="24.75" x14ac:dyDescent="0.25">
      <c r="A234" s="8" t="s">
        <v>485</v>
      </c>
      <c r="B234" s="8" t="s">
        <v>283</v>
      </c>
      <c r="C234" s="8" t="s">
        <v>354</v>
      </c>
      <c r="D234" s="8" t="s">
        <v>1718</v>
      </c>
      <c r="E234" s="8">
        <v>1</v>
      </c>
    </row>
    <row r="235" spans="1:5" ht="24.75" x14ac:dyDescent="0.25">
      <c r="A235" s="8" t="s">
        <v>485</v>
      </c>
      <c r="B235" s="8" t="s">
        <v>283</v>
      </c>
      <c r="C235" s="8" t="s">
        <v>354</v>
      </c>
      <c r="D235" s="8" t="s">
        <v>1719</v>
      </c>
      <c r="E235" s="8">
        <v>1</v>
      </c>
    </row>
    <row r="236" spans="1:5" ht="24.75" x14ac:dyDescent="0.25">
      <c r="A236" s="8" t="s">
        <v>485</v>
      </c>
      <c r="B236" s="8" t="s">
        <v>283</v>
      </c>
      <c r="C236" s="8" t="s">
        <v>354</v>
      </c>
      <c r="D236" s="8" t="s">
        <v>1720</v>
      </c>
      <c r="E236" s="8">
        <v>1</v>
      </c>
    </row>
    <row r="237" spans="1:5" ht="24.75" x14ac:dyDescent="0.25">
      <c r="A237" s="8" t="s">
        <v>485</v>
      </c>
      <c r="B237" s="8" t="s">
        <v>283</v>
      </c>
      <c r="C237" s="8" t="s">
        <v>354</v>
      </c>
      <c r="D237" s="8" t="s">
        <v>1721</v>
      </c>
      <c r="E237" s="8">
        <v>1</v>
      </c>
    </row>
    <row r="238" spans="1:5" ht="24.75" x14ac:dyDescent="0.25">
      <c r="A238" s="8" t="s">
        <v>485</v>
      </c>
      <c r="B238" s="8" t="s">
        <v>283</v>
      </c>
      <c r="C238" s="8" t="s">
        <v>354</v>
      </c>
      <c r="D238" s="8" t="s">
        <v>1722</v>
      </c>
      <c r="E238" s="8">
        <v>1</v>
      </c>
    </row>
    <row r="239" spans="1:5" ht="24.75" x14ac:dyDescent="0.25">
      <c r="A239" s="8" t="s">
        <v>485</v>
      </c>
      <c r="B239" s="8" t="s">
        <v>283</v>
      </c>
      <c r="C239" s="8" t="s">
        <v>354</v>
      </c>
      <c r="D239" s="8" t="s">
        <v>1723</v>
      </c>
      <c r="E239" s="8">
        <v>1</v>
      </c>
    </row>
    <row r="240" spans="1:5" ht="24.75" x14ac:dyDescent="0.25">
      <c r="A240" s="8" t="s">
        <v>485</v>
      </c>
      <c r="B240" s="8" t="s">
        <v>283</v>
      </c>
      <c r="C240" s="8" t="s">
        <v>354</v>
      </c>
      <c r="D240" s="8" t="s">
        <v>1724</v>
      </c>
      <c r="E240" s="8">
        <v>1</v>
      </c>
    </row>
    <row r="241" spans="1:5" ht="24.75" x14ac:dyDescent="0.25">
      <c r="A241" s="8" t="s">
        <v>485</v>
      </c>
      <c r="B241" s="8" t="s">
        <v>283</v>
      </c>
      <c r="C241" s="8" t="s">
        <v>354</v>
      </c>
      <c r="D241" s="8" t="s">
        <v>1725</v>
      </c>
      <c r="E241" s="8">
        <v>1</v>
      </c>
    </row>
    <row r="242" spans="1:5" ht="24.75" x14ac:dyDescent="0.25">
      <c r="A242" s="8" t="s">
        <v>485</v>
      </c>
      <c r="B242" s="8" t="s">
        <v>283</v>
      </c>
      <c r="C242" s="8" t="s">
        <v>354</v>
      </c>
      <c r="D242" s="8" t="s">
        <v>1726</v>
      </c>
      <c r="E242" s="8">
        <v>1</v>
      </c>
    </row>
    <row r="243" spans="1:5" ht="24.75" x14ac:dyDescent="0.25">
      <c r="A243" s="8" t="s">
        <v>485</v>
      </c>
      <c r="B243" s="8" t="s">
        <v>283</v>
      </c>
      <c r="C243" s="8" t="s">
        <v>354</v>
      </c>
      <c r="D243" s="8" t="s">
        <v>1727</v>
      </c>
      <c r="E243" s="8">
        <v>1</v>
      </c>
    </row>
    <row r="244" spans="1:5" ht="24.75" x14ac:dyDescent="0.25">
      <c r="A244" s="8" t="s">
        <v>485</v>
      </c>
      <c r="B244" s="8" t="s">
        <v>283</v>
      </c>
      <c r="C244" s="8" t="s">
        <v>354</v>
      </c>
      <c r="D244" s="8" t="s">
        <v>1728</v>
      </c>
      <c r="E244" s="8">
        <v>1</v>
      </c>
    </row>
    <row r="245" spans="1:5" ht="24.75" x14ac:dyDescent="0.25">
      <c r="A245" s="8" t="s">
        <v>485</v>
      </c>
      <c r="B245" s="8" t="s">
        <v>283</v>
      </c>
      <c r="C245" s="8" t="s">
        <v>354</v>
      </c>
      <c r="D245" s="8" t="s">
        <v>1729</v>
      </c>
      <c r="E245" s="8">
        <v>1</v>
      </c>
    </row>
    <row r="246" spans="1:5" ht="24.75" x14ac:dyDescent="0.25">
      <c r="A246" s="8" t="s">
        <v>485</v>
      </c>
      <c r="B246" s="8" t="s">
        <v>283</v>
      </c>
      <c r="C246" s="8" t="s">
        <v>354</v>
      </c>
      <c r="D246" s="8" t="s">
        <v>1730</v>
      </c>
      <c r="E246" s="8">
        <v>1</v>
      </c>
    </row>
    <row r="247" spans="1:5" ht="24.75" x14ac:dyDescent="0.25">
      <c r="A247" s="8" t="s">
        <v>485</v>
      </c>
      <c r="B247" s="8" t="s">
        <v>283</v>
      </c>
      <c r="C247" s="8" t="s">
        <v>354</v>
      </c>
      <c r="D247" s="8" t="s">
        <v>1731</v>
      </c>
      <c r="E247" s="8">
        <v>1</v>
      </c>
    </row>
    <row r="248" spans="1:5" ht="24.75" x14ac:dyDescent="0.25">
      <c r="A248" s="8" t="s">
        <v>485</v>
      </c>
      <c r="B248" s="8" t="s">
        <v>283</v>
      </c>
      <c r="C248" s="8" t="s">
        <v>354</v>
      </c>
      <c r="D248" s="8" t="s">
        <v>1732</v>
      </c>
      <c r="E248" s="8">
        <v>1</v>
      </c>
    </row>
    <row r="249" spans="1:5" ht="24.75" x14ac:dyDescent="0.25">
      <c r="A249" s="8" t="s">
        <v>485</v>
      </c>
      <c r="B249" s="8" t="s">
        <v>283</v>
      </c>
      <c r="C249" s="8" t="s">
        <v>354</v>
      </c>
      <c r="D249" s="8" t="s">
        <v>1733</v>
      </c>
      <c r="E249" s="8">
        <v>1</v>
      </c>
    </row>
    <row r="250" spans="1:5" ht="24.75" x14ac:dyDescent="0.25">
      <c r="A250" s="8" t="s">
        <v>485</v>
      </c>
      <c r="B250" s="8" t="s">
        <v>283</v>
      </c>
      <c r="C250" s="8" t="s">
        <v>354</v>
      </c>
      <c r="D250" s="8" t="s">
        <v>1734</v>
      </c>
      <c r="E250" s="8">
        <v>1</v>
      </c>
    </row>
    <row r="251" spans="1:5" ht="24.75" x14ac:dyDescent="0.25">
      <c r="A251" s="8" t="s">
        <v>485</v>
      </c>
      <c r="B251" s="8" t="s">
        <v>283</v>
      </c>
      <c r="C251" s="8" t="s">
        <v>354</v>
      </c>
      <c r="D251" s="8" t="s">
        <v>1735</v>
      </c>
      <c r="E251" s="8">
        <v>1</v>
      </c>
    </row>
    <row r="252" spans="1:5" ht="24.75" x14ac:dyDescent="0.25">
      <c r="A252" s="8" t="s">
        <v>485</v>
      </c>
      <c r="B252" s="8" t="s">
        <v>283</v>
      </c>
      <c r="C252" s="8" t="s">
        <v>354</v>
      </c>
      <c r="D252" s="8" t="s">
        <v>1736</v>
      </c>
      <c r="E252" s="8">
        <v>1</v>
      </c>
    </row>
    <row r="253" spans="1:5" ht="24.75" x14ac:dyDescent="0.25">
      <c r="A253" s="8" t="s">
        <v>485</v>
      </c>
      <c r="B253" s="8" t="s">
        <v>283</v>
      </c>
      <c r="C253" s="8" t="s">
        <v>354</v>
      </c>
      <c r="D253" s="8" t="s">
        <v>1737</v>
      </c>
      <c r="E253" s="8">
        <v>1</v>
      </c>
    </row>
    <row r="254" spans="1:5" ht="24.75" x14ac:dyDescent="0.25">
      <c r="A254" s="8" t="s">
        <v>485</v>
      </c>
      <c r="B254" s="8" t="s">
        <v>283</v>
      </c>
      <c r="C254" s="8" t="s">
        <v>354</v>
      </c>
      <c r="D254" s="8" t="s">
        <v>1738</v>
      </c>
      <c r="E254" s="8">
        <v>1</v>
      </c>
    </row>
    <row r="255" spans="1:5" ht="24.75" x14ac:dyDescent="0.25">
      <c r="A255" s="8" t="s">
        <v>485</v>
      </c>
      <c r="B255" s="8" t="s">
        <v>283</v>
      </c>
      <c r="C255" s="8" t="s">
        <v>354</v>
      </c>
      <c r="D255" s="8" t="s">
        <v>1739</v>
      </c>
      <c r="E255" s="8">
        <v>1</v>
      </c>
    </row>
    <row r="256" spans="1:5" ht="24.75" x14ac:dyDescent="0.25">
      <c r="A256" s="8" t="s">
        <v>485</v>
      </c>
      <c r="B256" s="8" t="s">
        <v>283</v>
      </c>
      <c r="C256" s="8" t="s">
        <v>354</v>
      </c>
      <c r="D256" s="8" t="s">
        <v>1740</v>
      </c>
      <c r="E256" s="8">
        <v>1</v>
      </c>
    </row>
    <row r="257" spans="1:5" ht="24.75" x14ac:dyDescent="0.25">
      <c r="A257" s="8" t="s">
        <v>485</v>
      </c>
      <c r="B257" s="8" t="s">
        <v>283</v>
      </c>
      <c r="C257" s="8" t="s">
        <v>354</v>
      </c>
      <c r="D257" s="8" t="s">
        <v>1741</v>
      </c>
      <c r="E257" s="8">
        <v>1</v>
      </c>
    </row>
    <row r="258" spans="1:5" ht="24.75" x14ac:dyDescent="0.25">
      <c r="A258" s="8" t="s">
        <v>485</v>
      </c>
      <c r="B258" s="8" t="s">
        <v>283</v>
      </c>
      <c r="C258" s="8" t="s">
        <v>354</v>
      </c>
      <c r="D258" s="8" t="s">
        <v>1742</v>
      </c>
      <c r="E258" s="8">
        <v>1</v>
      </c>
    </row>
    <row r="259" spans="1:5" ht="24.75" x14ac:dyDescent="0.25">
      <c r="A259" s="8" t="s">
        <v>485</v>
      </c>
      <c r="B259" s="8" t="s">
        <v>283</v>
      </c>
      <c r="C259" s="8" t="s">
        <v>354</v>
      </c>
      <c r="D259" s="8" t="s">
        <v>1743</v>
      </c>
      <c r="E259" s="8">
        <v>1</v>
      </c>
    </row>
    <row r="260" spans="1:5" ht="24.75" x14ac:dyDescent="0.25">
      <c r="A260" s="8" t="s">
        <v>485</v>
      </c>
      <c r="B260" s="8" t="s">
        <v>283</v>
      </c>
      <c r="C260" s="8" t="s">
        <v>354</v>
      </c>
      <c r="D260" s="8" t="s">
        <v>1744</v>
      </c>
      <c r="E260" s="8">
        <v>1</v>
      </c>
    </row>
    <row r="261" spans="1:5" ht="24.75" x14ac:dyDescent="0.25">
      <c r="A261" s="8" t="s">
        <v>485</v>
      </c>
      <c r="B261" s="8" t="s">
        <v>283</v>
      </c>
      <c r="C261" s="8" t="s">
        <v>354</v>
      </c>
      <c r="D261" s="8" t="s">
        <v>1745</v>
      </c>
      <c r="E261" s="8">
        <v>1</v>
      </c>
    </row>
    <row r="262" spans="1:5" ht="24.75" x14ac:dyDescent="0.25">
      <c r="A262" s="8" t="s">
        <v>485</v>
      </c>
      <c r="B262" s="8" t="s">
        <v>283</v>
      </c>
      <c r="C262" s="8" t="s">
        <v>354</v>
      </c>
      <c r="D262" s="8" t="s">
        <v>1746</v>
      </c>
      <c r="E262" s="8">
        <v>1</v>
      </c>
    </row>
    <row r="263" spans="1:5" ht="24.75" x14ac:dyDescent="0.25">
      <c r="A263" s="8" t="s">
        <v>485</v>
      </c>
      <c r="B263" s="8" t="s">
        <v>283</v>
      </c>
      <c r="C263" s="8" t="s">
        <v>354</v>
      </c>
      <c r="D263" s="8" t="s">
        <v>1747</v>
      </c>
      <c r="E263" s="8">
        <v>1</v>
      </c>
    </row>
    <row r="264" spans="1:5" ht="24.75" x14ac:dyDescent="0.25">
      <c r="A264" s="8" t="s">
        <v>485</v>
      </c>
      <c r="B264" s="8" t="s">
        <v>283</v>
      </c>
      <c r="C264" s="8" t="s">
        <v>354</v>
      </c>
      <c r="D264" s="8" t="s">
        <v>1748</v>
      </c>
      <c r="E264" s="8">
        <v>1</v>
      </c>
    </row>
    <row r="265" spans="1:5" ht="24.75" x14ac:dyDescent="0.25">
      <c r="A265" s="8" t="s">
        <v>485</v>
      </c>
      <c r="B265" s="8" t="s">
        <v>283</v>
      </c>
      <c r="C265" s="8" t="s">
        <v>354</v>
      </c>
      <c r="D265" s="8" t="s">
        <v>1749</v>
      </c>
      <c r="E265" s="8">
        <v>1</v>
      </c>
    </row>
    <row r="266" spans="1:5" ht="24.75" x14ac:dyDescent="0.25">
      <c r="A266" s="8" t="s">
        <v>485</v>
      </c>
      <c r="B266" s="8" t="s">
        <v>283</v>
      </c>
      <c r="C266" s="8" t="s">
        <v>354</v>
      </c>
      <c r="D266" s="8" t="s">
        <v>1750</v>
      </c>
      <c r="E266" s="8">
        <v>1</v>
      </c>
    </row>
    <row r="267" spans="1:5" ht="24.75" x14ac:dyDescent="0.25">
      <c r="A267" s="8" t="s">
        <v>485</v>
      </c>
      <c r="B267" s="8" t="s">
        <v>283</v>
      </c>
      <c r="C267" s="8" t="s">
        <v>354</v>
      </c>
      <c r="D267" s="8" t="s">
        <v>1751</v>
      </c>
      <c r="E267" s="8">
        <v>1</v>
      </c>
    </row>
    <row r="268" spans="1:5" ht="24.75" x14ac:dyDescent="0.25">
      <c r="A268" s="8" t="s">
        <v>485</v>
      </c>
      <c r="B268" s="8" t="s">
        <v>283</v>
      </c>
      <c r="C268" s="8" t="s">
        <v>354</v>
      </c>
      <c r="D268" s="8" t="s">
        <v>1752</v>
      </c>
      <c r="E268" s="8">
        <v>1</v>
      </c>
    </row>
    <row r="269" spans="1:5" ht="24.75" x14ac:dyDescent="0.25">
      <c r="A269" s="8" t="s">
        <v>485</v>
      </c>
      <c r="B269" s="8" t="s">
        <v>283</v>
      </c>
      <c r="C269" s="8" t="s">
        <v>354</v>
      </c>
      <c r="D269" s="8" t="s">
        <v>1753</v>
      </c>
      <c r="E269" s="8">
        <v>1</v>
      </c>
    </row>
    <row r="270" spans="1:5" ht="24.75" x14ac:dyDescent="0.25">
      <c r="A270" s="8" t="s">
        <v>485</v>
      </c>
      <c r="B270" s="8" t="s">
        <v>283</v>
      </c>
      <c r="C270" s="8" t="s">
        <v>354</v>
      </c>
      <c r="D270" s="8" t="s">
        <v>1754</v>
      </c>
      <c r="E270" s="8">
        <v>1</v>
      </c>
    </row>
    <row r="271" spans="1:5" ht="24.75" x14ac:dyDescent="0.25">
      <c r="A271" s="8" t="s">
        <v>485</v>
      </c>
      <c r="B271" s="8" t="s">
        <v>283</v>
      </c>
      <c r="C271" s="8" t="s">
        <v>354</v>
      </c>
      <c r="D271" s="8" t="s">
        <v>1755</v>
      </c>
      <c r="E271" s="8">
        <v>1</v>
      </c>
    </row>
    <row r="272" spans="1:5" ht="24.75" x14ac:dyDescent="0.25">
      <c r="A272" s="8" t="s">
        <v>485</v>
      </c>
      <c r="B272" s="8" t="s">
        <v>283</v>
      </c>
      <c r="C272" s="8" t="s">
        <v>354</v>
      </c>
      <c r="D272" s="8" t="s">
        <v>1756</v>
      </c>
      <c r="E272" s="8">
        <v>1</v>
      </c>
    </row>
    <row r="273" spans="1:5" ht="24.75" x14ac:dyDescent="0.25">
      <c r="A273" s="8" t="s">
        <v>485</v>
      </c>
      <c r="B273" s="8" t="s">
        <v>283</v>
      </c>
      <c r="C273" s="8" t="s">
        <v>354</v>
      </c>
      <c r="D273" s="8" t="s">
        <v>1757</v>
      </c>
      <c r="E273" s="8">
        <v>1</v>
      </c>
    </row>
    <row r="274" spans="1:5" ht="24.75" x14ac:dyDescent="0.25">
      <c r="A274" s="8" t="s">
        <v>485</v>
      </c>
      <c r="B274" s="8" t="s">
        <v>283</v>
      </c>
      <c r="C274" s="8" t="s">
        <v>354</v>
      </c>
      <c r="D274" s="8" t="s">
        <v>1758</v>
      </c>
      <c r="E274" s="8">
        <v>1</v>
      </c>
    </row>
    <row r="275" spans="1:5" ht="24.75" x14ac:dyDescent="0.25">
      <c r="A275" s="8" t="s">
        <v>485</v>
      </c>
      <c r="B275" s="8" t="s">
        <v>283</v>
      </c>
      <c r="C275" s="8" t="s">
        <v>354</v>
      </c>
      <c r="D275" s="8" t="s">
        <v>1759</v>
      </c>
      <c r="E275" s="8">
        <v>1</v>
      </c>
    </row>
    <row r="276" spans="1:5" ht="24.75" x14ac:dyDescent="0.25">
      <c r="A276" s="8" t="s">
        <v>485</v>
      </c>
      <c r="B276" s="8" t="s">
        <v>283</v>
      </c>
      <c r="C276" s="8" t="s">
        <v>354</v>
      </c>
      <c r="D276" s="8" t="s">
        <v>1760</v>
      </c>
      <c r="E276" s="8">
        <v>1</v>
      </c>
    </row>
    <row r="277" spans="1:5" ht="24.75" x14ac:dyDescent="0.25">
      <c r="A277" s="8" t="s">
        <v>485</v>
      </c>
      <c r="B277" s="8" t="s">
        <v>283</v>
      </c>
      <c r="C277" s="8" t="s">
        <v>354</v>
      </c>
      <c r="D277" s="8" t="s">
        <v>1761</v>
      </c>
      <c r="E277" s="8">
        <v>1</v>
      </c>
    </row>
    <row r="278" spans="1:5" ht="24.75" x14ac:dyDescent="0.25">
      <c r="A278" s="8" t="s">
        <v>485</v>
      </c>
      <c r="B278" s="8" t="s">
        <v>283</v>
      </c>
      <c r="C278" s="8" t="s">
        <v>354</v>
      </c>
      <c r="D278" s="8" t="s">
        <v>1762</v>
      </c>
      <c r="E278" s="8">
        <v>1</v>
      </c>
    </row>
    <row r="279" spans="1:5" ht="24.75" x14ac:dyDescent="0.25">
      <c r="A279" s="8" t="s">
        <v>485</v>
      </c>
      <c r="B279" s="8" t="s">
        <v>283</v>
      </c>
      <c r="C279" s="8" t="s">
        <v>354</v>
      </c>
      <c r="D279" s="8" t="s">
        <v>1763</v>
      </c>
      <c r="E279" s="8">
        <v>1</v>
      </c>
    </row>
    <row r="280" spans="1:5" ht="24.75" x14ac:dyDescent="0.25">
      <c r="A280" s="8" t="s">
        <v>485</v>
      </c>
      <c r="B280" s="8" t="s">
        <v>283</v>
      </c>
      <c r="C280" s="8" t="s">
        <v>354</v>
      </c>
      <c r="D280" s="8" t="s">
        <v>1764</v>
      </c>
      <c r="E280" s="8">
        <v>1</v>
      </c>
    </row>
    <row r="281" spans="1:5" ht="24.75" x14ac:dyDescent="0.25">
      <c r="A281" s="8" t="s">
        <v>485</v>
      </c>
      <c r="B281" s="8" t="s">
        <v>283</v>
      </c>
      <c r="C281" s="8" t="s">
        <v>354</v>
      </c>
      <c r="D281" s="8" t="s">
        <v>1765</v>
      </c>
      <c r="E281" s="8">
        <v>1</v>
      </c>
    </row>
    <row r="282" spans="1:5" ht="24.75" x14ac:dyDescent="0.25">
      <c r="A282" s="8" t="s">
        <v>485</v>
      </c>
      <c r="B282" s="8" t="s">
        <v>283</v>
      </c>
      <c r="C282" s="8" t="s">
        <v>354</v>
      </c>
      <c r="D282" s="8" t="s">
        <v>1766</v>
      </c>
      <c r="E282" s="8">
        <v>1</v>
      </c>
    </row>
    <row r="283" spans="1:5" ht="24.75" x14ac:dyDescent="0.25">
      <c r="A283" s="8" t="s">
        <v>485</v>
      </c>
      <c r="B283" s="8" t="s">
        <v>283</v>
      </c>
      <c r="C283" s="8" t="s">
        <v>354</v>
      </c>
      <c r="D283" s="8" t="s">
        <v>1767</v>
      </c>
      <c r="E283" s="8">
        <v>1</v>
      </c>
    </row>
    <row r="284" spans="1:5" ht="24.75" x14ac:dyDescent="0.25">
      <c r="A284" s="8" t="s">
        <v>485</v>
      </c>
      <c r="B284" s="8" t="s">
        <v>283</v>
      </c>
      <c r="C284" s="8" t="s">
        <v>354</v>
      </c>
      <c r="D284" s="8" t="s">
        <v>1768</v>
      </c>
      <c r="E284" s="8">
        <v>1</v>
      </c>
    </row>
    <row r="285" spans="1:5" ht="24.75" x14ac:dyDescent="0.25">
      <c r="A285" s="8" t="s">
        <v>485</v>
      </c>
      <c r="B285" s="8" t="s">
        <v>283</v>
      </c>
      <c r="C285" s="8" t="s">
        <v>354</v>
      </c>
      <c r="D285" s="8" t="s">
        <v>1769</v>
      </c>
      <c r="E285" s="8">
        <v>1</v>
      </c>
    </row>
    <row r="286" spans="1:5" ht="24.75" x14ac:dyDescent="0.25">
      <c r="A286" s="8" t="s">
        <v>485</v>
      </c>
      <c r="B286" s="8" t="s">
        <v>283</v>
      </c>
      <c r="C286" s="8" t="s">
        <v>354</v>
      </c>
      <c r="D286" s="8" t="s">
        <v>1770</v>
      </c>
      <c r="E286" s="8">
        <v>1</v>
      </c>
    </row>
    <row r="287" spans="1:5" ht="24.75" x14ac:dyDescent="0.25">
      <c r="A287" s="8" t="s">
        <v>485</v>
      </c>
      <c r="B287" s="8" t="s">
        <v>283</v>
      </c>
      <c r="C287" s="8" t="s">
        <v>354</v>
      </c>
      <c r="D287" s="8" t="s">
        <v>1771</v>
      </c>
      <c r="E287" s="8">
        <v>1</v>
      </c>
    </row>
    <row r="288" spans="1:5" ht="24.75" x14ac:dyDescent="0.25">
      <c r="A288" s="8" t="s">
        <v>485</v>
      </c>
      <c r="B288" s="8" t="s">
        <v>283</v>
      </c>
      <c r="C288" s="8" t="s">
        <v>354</v>
      </c>
      <c r="D288" s="8" t="s">
        <v>1772</v>
      </c>
      <c r="E288" s="8">
        <v>1</v>
      </c>
    </row>
    <row r="289" spans="1:5" ht="24.75" x14ac:dyDescent="0.25">
      <c r="A289" s="8" t="s">
        <v>485</v>
      </c>
      <c r="B289" s="8" t="s">
        <v>283</v>
      </c>
      <c r="C289" s="8" t="s">
        <v>354</v>
      </c>
      <c r="D289" s="8" t="s">
        <v>1773</v>
      </c>
      <c r="E289" s="8">
        <v>1</v>
      </c>
    </row>
    <row r="290" spans="1:5" ht="24.75" x14ac:dyDescent="0.25">
      <c r="A290" s="8" t="s">
        <v>485</v>
      </c>
      <c r="B290" s="8" t="s">
        <v>283</v>
      </c>
      <c r="C290" s="8" t="s">
        <v>354</v>
      </c>
      <c r="D290" s="8" t="s">
        <v>1774</v>
      </c>
      <c r="E290" s="8">
        <v>1</v>
      </c>
    </row>
    <row r="291" spans="1:5" ht="24.75" x14ac:dyDescent="0.25">
      <c r="A291" s="8" t="s">
        <v>485</v>
      </c>
      <c r="B291" s="8" t="s">
        <v>283</v>
      </c>
      <c r="C291" s="8" t="s">
        <v>354</v>
      </c>
      <c r="D291" s="8" t="s">
        <v>1775</v>
      </c>
      <c r="E291" s="8">
        <v>1</v>
      </c>
    </row>
    <row r="292" spans="1:5" ht="24.75" x14ac:dyDescent="0.25">
      <c r="A292" s="8" t="s">
        <v>485</v>
      </c>
      <c r="B292" s="8" t="s">
        <v>283</v>
      </c>
      <c r="C292" s="8" t="s">
        <v>354</v>
      </c>
      <c r="D292" s="8" t="s">
        <v>1776</v>
      </c>
      <c r="E292" s="8">
        <v>1</v>
      </c>
    </row>
    <row r="293" spans="1:5" ht="24.75" x14ac:dyDescent="0.25">
      <c r="A293" s="8" t="s">
        <v>485</v>
      </c>
      <c r="B293" s="8" t="s">
        <v>283</v>
      </c>
      <c r="C293" s="8" t="s">
        <v>354</v>
      </c>
      <c r="D293" s="8" t="s">
        <v>1777</v>
      </c>
      <c r="E293" s="8">
        <v>1</v>
      </c>
    </row>
    <row r="294" spans="1:5" ht="24.75" x14ac:dyDescent="0.25">
      <c r="A294" s="8" t="s">
        <v>485</v>
      </c>
      <c r="B294" s="8" t="s">
        <v>283</v>
      </c>
      <c r="C294" s="8" t="s">
        <v>354</v>
      </c>
      <c r="D294" s="8" t="s">
        <v>1778</v>
      </c>
      <c r="E294" s="8">
        <v>1</v>
      </c>
    </row>
    <row r="295" spans="1:5" ht="24.75" x14ac:dyDescent="0.25">
      <c r="A295" s="8" t="s">
        <v>485</v>
      </c>
      <c r="B295" s="8" t="s">
        <v>283</v>
      </c>
      <c r="C295" s="8" t="s">
        <v>354</v>
      </c>
      <c r="D295" s="8" t="s">
        <v>1779</v>
      </c>
      <c r="E295" s="8">
        <v>1</v>
      </c>
    </row>
    <row r="296" spans="1:5" ht="24.75" x14ac:dyDescent="0.25">
      <c r="A296" s="8" t="s">
        <v>485</v>
      </c>
      <c r="B296" s="8" t="s">
        <v>283</v>
      </c>
      <c r="C296" s="8" t="s">
        <v>354</v>
      </c>
      <c r="D296" s="8" t="s">
        <v>1780</v>
      </c>
      <c r="E296" s="8">
        <v>1</v>
      </c>
    </row>
    <row r="297" spans="1:5" ht="24.75" x14ac:dyDescent="0.25">
      <c r="A297" s="8" t="s">
        <v>485</v>
      </c>
      <c r="B297" s="8" t="s">
        <v>283</v>
      </c>
      <c r="C297" s="8" t="s">
        <v>354</v>
      </c>
      <c r="D297" s="8" t="s">
        <v>1781</v>
      </c>
      <c r="E297" s="8">
        <v>1</v>
      </c>
    </row>
    <row r="298" spans="1:5" ht="24.75" x14ac:dyDescent="0.25">
      <c r="A298" s="8" t="s">
        <v>485</v>
      </c>
      <c r="B298" s="8" t="s">
        <v>283</v>
      </c>
      <c r="C298" s="8" t="s">
        <v>354</v>
      </c>
      <c r="D298" s="8" t="s">
        <v>1782</v>
      </c>
      <c r="E298" s="8">
        <v>1</v>
      </c>
    </row>
    <row r="299" spans="1:5" ht="24.75" x14ac:dyDescent="0.25">
      <c r="A299" s="8" t="s">
        <v>485</v>
      </c>
      <c r="B299" s="8" t="s">
        <v>283</v>
      </c>
      <c r="C299" s="8" t="s">
        <v>354</v>
      </c>
      <c r="D299" s="8" t="s">
        <v>1783</v>
      </c>
      <c r="E299" s="8">
        <v>1</v>
      </c>
    </row>
    <row r="300" spans="1:5" ht="24.75" x14ac:dyDescent="0.25">
      <c r="A300" s="8" t="s">
        <v>485</v>
      </c>
      <c r="B300" s="8" t="s">
        <v>283</v>
      </c>
      <c r="C300" s="8" t="s">
        <v>354</v>
      </c>
      <c r="D300" s="8" t="s">
        <v>1784</v>
      </c>
      <c r="E300" s="8">
        <v>1</v>
      </c>
    </row>
    <row r="301" spans="1:5" ht="24.75" x14ac:dyDescent="0.25">
      <c r="A301" s="8" t="s">
        <v>485</v>
      </c>
      <c r="B301" s="8" t="s">
        <v>283</v>
      </c>
      <c r="C301" s="8" t="s">
        <v>354</v>
      </c>
      <c r="D301" s="8" t="s">
        <v>1785</v>
      </c>
      <c r="E301" s="8">
        <v>1</v>
      </c>
    </row>
    <row r="302" spans="1:5" ht="24.75" x14ac:dyDescent="0.25">
      <c r="A302" s="8" t="s">
        <v>485</v>
      </c>
      <c r="B302" s="8" t="s">
        <v>283</v>
      </c>
      <c r="C302" s="8" t="s">
        <v>354</v>
      </c>
      <c r="D302" s="8" t="s">
        <v>1786</v>
      </c>
      <c r="E302" s="8">
        <v>1</v>
      </c>
    </row>
    <row r="303" spans="1:5" ht="24.75" x14ac:dyDescent="0.25">
      <c r="A303" s="8" t="s">
        <v>485</v>
      </c>
      <c r="B303" s="8" t="s">
        <v>283</v>
      </c>
      <c r="C303" s="8" t="s">
        <v>354</v>
      </c>
      <c r="D303" s="8" t="s">
        <v>1787</v>
      </c>
      <c r="E303" s="8">
        <v>1</v>
      </c>
    </row>
    <row r="304" spans="1:5" ht="24.75" x14ac:dyDescent="0.25">
      <c r="A304" s="8" t="s">
        <v>485</v>
      </c>
      <c r="B304" s="8" t="s">
        <v>283</v>
      </c>
      <c r="C304" s="8" t="s">
        <v>354</v>
      </c>
      <c r="D304" s="8" t="s">
        <v>1788</v>
      </c>
      <c r="E304" s="8">
        <v>1</v>
      </c>
    </row>
    <row r="305" spans="1:5" ht="24.75" x14ac:dyDescent="0.25">
      <c r="A305" s="8" t="s">
        <v>485</v>
      </c>
      <c r="B305" s="8" t="s">
        <v>283</v>
      </c>
      <c r="C305" s="8" t="s">
        <v>354</v>
      </c>
      <c r="D305" s="8" t="s">
        <v>1789</v>
      </c>
      <c r="E305" s="8">
        <v>1</v>
      </c>
    </row>
    <row r="306" spans="1:5" ht="24.75" x14ac:dyDescent="0.25">
      <c r="A306" s="8" t="s">
        <v>485</v>
      </c>
      <c r="B306" s="8" t="s">
        <v>283</v>
      </c>
      <c r="C306" s="8" t="s">
        <v>354</v>
      </c>
      <c r="D306" s="8" t="s">
        <v>1790</v>
      </c>
      <c r="E306" s="8">
        <v>1</v>
      </c>
    </row>
    <row r="307" spans="1:5" ht="24.75" x14ac:dyDescent="0.25">
      <c r="A307" s="8" t="s">
        <v>485</v>
      </c>
      <c r="B307" s="8" t="s">
        <v>283</v>
      </c>
      <c r="C307" s="8" t="s">
        <v>354</v>
      </c>
      <c r="D307" s="8" t="s">
        <v>1791</v>
      </c>
      <c r="E307" s="8">
        <v>1</v>
      </c>
    </row>
    <row r="308" spans="1:5" ht="24.75" x14ac:dyDescent="0.25">
      <c r="A308" s="8" t="s">
        <v>485</v>
      </c>
      <c r="B308" s="8" t="s">
        <v>283</v>
      </c>
      <c r="C308" s="8" t="s">
        <v>354</v>
      </c>
      <c r="D308" s="8" t="s">
        <v>1792</v>
      </c>
      <c r="E308" s="8">
        <v>1</v>
      </c>
    </row>
    <row r="309" spans="1:5" ht="24.75" x14ac:dyDescent="0.25">
      <c r="A309" s="8" t="s">
        <v>485</v>
      </c>
      <c r="B309" s="8" t="s">
        <v>283</v>
      </c>
      <c r="C309" s="8" t="s">
        <v>354</v>
      </c>
      <c r="D309" s="8" t="s">
        <v>1793</v>
      </c>
      <c r="E309" s="8">
        <v>1</v>
      </c>
    </row>
    <row r="310" spans="1:5" ht="24.75" x14ac:dyDescent="0.25">
      <c r="A310" s="8" t="s">
        <v>485</v>
      </c>
      <c r="B310" s="8" t="s">
        <v>283</v>
      </c>
      <c r="C310" s="8" t="s">
        <v>354</v>
      </c>
      <c r="D310" s="8" t="s">
        <v>1794</v>
      </c>
      <c r="E310" s="8">
        <v>1</v>
      </c>
    </row>
    <row r="311" spans="1:5" ht="24.75" x14ac:dyDescent="0.25">
      <c r="A311" s="8" t="s">
        <v>485</v>
      </c>
      <c r="B311" s="8" t="s">
        <v>283</v>
      </c>
      <c r="C311" s="8" t="s">
        <v>354</v>
      </c>
      <c r="D311" s="8" t="s">
        <v>1795</v>
      </c>
      <c r="E311" s="8">
        <v>1</v>
      </c>
    </row>
    <row r="312" spans="1:5" ht="24.75" x14ac:dyDescent="0.25">
      <c r="A312" s="8" t="s">
        <v>485</v>
      </c>
      <c r="B312" s="8" t="s">
        <v>283</v>
      </c>
      <c r="C312" s="8" t="s">
        <v>354</v>
      </c>
      <c r="D312" s="8" t="s">
        <v>1796</v>
      </c>
      <c r="E312" s="8">
        <v>1</v>
      </c>
    </row>
    <row r="313" spans="1:5" ht="24.75" x14ac:dyDescent="0.25">
      <c r="A313" s="8" t="s">
        <v>485</v>
      </c>
      <c r="B313" s="8" t="s">
        <v>283</v>
      </c>
      <c r="C313" s="8" t="s">
        <v>354</v>
      </c>
      <c r="D313" s="8" t="s">
        <v>1797</v>
      </c>
      <c r="E313" s="8">
        <v>1</v>
      </c>
    </row>
    <row r="314" spans="1:5" ht="24.75" x14ac:dyDescent="0.25">
      <c r="A314" s="8" t="s">
        <v>485</v>
      </c>
      <c r="B314" s="8" t="s">
        <v>283</v>
      </c>
      <c r="C314" s="8" t="s">
        <v>354</v>
      </c>
      <c r="D314" s="8" t="s">
        <v>1798</v>
      </c>
      <c r="E314" s="8">
        <v>1</v>
      </c>
    </row>
    <row r="315" spans="1:5" ht="24.75" x14ac:dyDescent="0.25">
      <c r="A315" s="8" t="s">
        <v>485</v>
      </c>
      <c r="B315" s="8" t="s">
        <v>283</v>
      </c>
      <c r="C315" s="8" t="s">
        <v>354</v>
      </c>
      <c r="D315" s="8" t="s">
        <v>1799</v>
      </c>
      <c r="E315" s="8">
        <v>1</v>
      </c>
    </row>
    <row r="316" spans="1:5" ht="24.75" x14ac:dyDescent="0.25">
      <c r="A316" s="8" t="s">
        <v>485</v>
      </c>
      <c r="B316" s="8" t="s">
        <v>283</v>
      </c>
      <c r="C316" s="8" t="s">
        <v>354</v>
      </c>
      <c r="D316" s="8" t="s">
        <v>1800</v>
      </c>
      <c r="E316" s="8">
        <v>1</v>
      </c>
    </row>
    <row r="317" spans="1:5" ht="24.75" x14ac:dyDescent="0.25">
      <c r="A317" s="8" t="s">
        <v>485</v>
      </c>
      <c r="B317" s="8" t="s">
        <v>283</v>
      </c>
      <c r="C317" s="8" t="s">
        <v>354</v>
      </c>
      <c r="D317" s="8" t="s">
        <v>1801</v>
      </c>
      <c r="E317" s="8">
        <v>1</v>
      </c>
    </row>
    <row r="318" spans="1:5" ht="24.75" x14ac:dyDescent="0.25">
      <c r="A318" s="8" t="s">
        <v>485</v>
      </c>
      <c r="B318" s="8" t="s">
        <v>283</v>
      </c>
      <c r="C318" s="8" t="s">
        <v>354</v>
      </c>
      <c r="D318" s="8" t="s">
        <v>1802</v>
      </c>
      <c r="E318" s="8">
        <v>1</v>
      </c>
    </row>
    <row r="319" spans="1:5" ht="24.75" x14ac:dyDescent="0.25">
      <c r="A319" s="8" t="s">
        <v>485</v>
      </c>
      <c r="B319" s="8" t="s">
        <v>283</v>
      </c>
      <c r="C319" s="8" t="s">
        <v>354</v>
      </c>
      <c r="D319" s="8" t="s">
        <v>1803</v>
      </c>
      <c r="E319" s="8">
        <v>1</v>
      </c>
    </row>
    <row r="320" spans="1:5" ht="24.75" x14ac:dyDescent="0.25">
      <c r="A320" s="8" t="s">
        <v>485</v>
      </c>
      <c r="B320" s="8" t="s">
        <v>283</v>
      </c>
      <c r="C320" s="8" t="s">
        <v>354</v>
      </c>
      <c r="D320" s="8" t="s">
        <v>1804</v>
      </c>
      <c r="E320" s="8">
        <v>1</v>
      </c>
    </row>
    <row r="321" spans="1:5" ht="24.75" x14ac:dyDescent="0.25">
      <c r="A321" s="8" t="s">
        <v>485</v>
      </c>
      <c r="B321" s="8" t="s">
        <v>283</v>
      </c>
      <c r="C321" s="8" t="s">
        <v>354</v>
      </c>
      <c r="D321" s="8" t="s">
        <v>1805</v>
      </c>
      <c r="E321" s="8">
        <v>1</v>
      </c>
    </row>
    <row r="322" spans="1:5" ht="24.75" x14ac:dyDescent="0.25">
      <c r="A322" s="8" t="s">
        <v>485</v>
      </c>
      <c r="B322" s="8" t="s">
        <v>283</v>
      </c>
      <c r="C322" s="8" t="s">
        <v>354</v>
      </c>
      <c r="D322" s="8" t="s">
        <v>1806</v>
      </c>
      <c r="E322" s="8">
        <v>1</v>
      </c>
    </row>
    <row r="323" spans="1:5" ht="24.75" x14ac:dyDescent="0.25">
      <c r="A323" s="8" t="s">
        <v>485</v>
      </c>
      <c r="B323" s="8" t="s">
        <v>283</v>
      </c>
      <c r="C323" s="8" t="s">
        <v>354</v>
      </c>
      <c r="D323" s="8" t="s">
        <v>1807</v>
      </c>
      <c r="E323" s="8">
        <v>1</v>
      </c>
    </row>
    <row r="324" spans="1:5" ht="24.75" x14ac:dyDescent="0.25">
      <c r="A324" s="8" t="s">
        <v>485</v>
      </c>
      <c r="B324" s="8" t="s">
        <v>283</v>
      </c>
      <c r="C324" s="8" t="s">
        <v>354</v>
      </c>
      <c r="D324" s="8" t="s">
        <v>1808</v>
      </c>
      <c r="E324" s="8">
        <v>1</v>
      </c>
    </row>
    <row r="325" spans="1:5" ht="24.75" x14ac:dyDescent="0.25">
      <c r="A325" s="8" t="s">
        <v>485</v>
      </c>
      <c r="B325" s="8" t="s">
        <v>283</v>
      </c>
      <c r="C325" s="8" t="s">
        <v>354</v>
      </c>
      <c r="D325" s="8" t="s">
        <v>1809</v>
      </c>
      <c r="E325" s="8">
        <v>1</v>
      </c>
    </row>
    <row r="326" spans="1:5" ht="24.75" x14ac:dyDescent="0.25">
      <c r="A326" s="8" t="s">
        <v>485</v>
      </c>
      <c r="B326" s="8" t="s">
        <v>283</v>
      </c>
      <c r="C326" s="8" t="s">
        <v>354</v>
      </c>
      <c r="D326" s="8" t="s">
        <v>1810</v>
      </c>
      <c r="E326" s="8">
        <v>1</v>
      </c>
    </row>
    <row r="327" spans="1:5" ht="24.75" x14ac:dyDescent="0.25">
      <c r="A327" s="8" t="s">
        <v>485</v>
      </c>
      <c r="B327" s="8" t="s">
        <v>283</v>
      </c>
      <c r="C327" s="8" t="s">
        <v>354</v>
      </c>
      <c r="D327" s="8" t="s">
        <v>1811</v>
      </c>
      <c r="E327" s="8">
        <v>1</v>
      </c>
    </row>
    <row r="328" spans="1:5" ht="24.75" x14ac:dyDescent="0.25">
      <c r="A328" s="8" t="s">
        <v>485</v>
      </c>
      <c r="B328" s="8" t="s">
        <v>283</v>
      </c>
      <c r="C328" s="8" t="s">
        <v>354</v>
      </c>
      <c r="D328" s="8" t="s">
        <v>1812</v>
      </c>
      <c r="E328" s="8">
        <v>1</v>
      </c>
    </row>
    <row r="329" spans="1:5" ht="24.75" x14ac:dyDescent="0.25">
      <c r="A329" s="8" t="s">
        <v>485</v>
      </c>
      <c r="B329" s="8" t="s">
        <v>283</v>
      </c>
      <c r="C329" s="8" t="s">
        <v>354</v>
      </c>
      <c r="D329" s="8" t="s">
        <v>1813</v>
      </c>
      <c r="E329" s="8">
        <v>1</v>
      </c>
    </row>
    <row r="330" spans="1:5" ht="24.75" x14ac:dyDescent="0.25">
      <c r="A330" s="8" t="s">
        <v>485</v>
      </c>
      <c r="B330" s="8" t="s">
        <v>283</v>
      </c>
      <c r="C330" s="8" t="s">
        <v>354</v>
      </c>
      <c r="D330" s="8" t="s">
        <v>1814</v>
      </c>
      <c r="E330" s="8">
        <v>1</v>
      </c>
    </row>
    <row r="331" spans="1:5" ht="24.75" x14ac:dyDescent="0.25">
      <c r="A331" s="8" t="s">
        <v>485</v>
      </c>
      <c r="B331" s="8" t="s">
        <v>283</v>
      </c>
      <c r="C331" s="8" t="s">
        <v>354</v>
      </c>
      <c r="D331" s="8" t="s">
        <v>1815</v>
      </c>
      <c r="E331" s="8">
        <v>1</v>
      </c>
    </row>
    <row r="332" spans="1:5" ht="24.75" x14ac:dyDescent="0.25">
      <c r="A332" s="8" t="s">
        <v>485</v>
      </c>
      <c r="B332" s="8" t="s">
        <v>283</v>
      </c>
      <c r="C332" s="8" t="s">
        <v>354</v>
      </c>
      <c r="D332" s="8" t="s">
        <v>1816</v>
      </c>
      <c r="E332" s="8">
        <v>1</v>
      </c>
    </row>
    <row r="333" spans="1:5" ht="24.75" x14ac:dyDescent="0.25">
      <c r="A333" s="8" t="s">
        <v>485</v>
      </c>
      <c r="B333" s="8" t="s">
        <v>283</v>
      </c>
      <c r="C333" s="8" t="s">
        <v>354</v>
      </c>
      <c r="D333" s="8" t="s">
        <v>1817</v>
      </c>
      <c r="E333" s="8">
        <v>1</v>
      </c>
    </row>
    <row r="334" spans="1:5" ht="24.75" x14ac:dyDescent="0.25">
      <c r="A334" s="8" t="s">
        <v>485</v>
      </c>
      <c r="B334" s="8" t="s">
        <v>283</v>
      </c>
      <c r="C334" s="8" t="s">
        <v>354</v>
      </c>
      <c r="D334" s="8" t="s">
        <v>1818</v>
      </c>
      <c r="E334" s="8">
        <v>1</v>
      </c>
    </row>
    <row r="335" spans="1:5" ht="24.75" x14ac:dyDescent="0.25">
      <c r="A335" s="8" t="s">
        <v>485</v>
      </c>
      <c r="B335" s="8" t="s">
        <v>283</v>
      </c>
      <c r="C335" s="8" t="s">
        <v>354</v>
      </c>
      <c r="D335" s="8" t="s">
        <v>1819</v>
      </c>
      <c r="E335" s="8">
        <v>1</v>
      </c>
    </row>
    <row r="336" spans="1:5" ht="24.75" x14ac:dyDescent="0.25">
      <c r="A336" s="8" t="s">
        <v>485</v>
      </c>
      <c r="B336" s="8" t="s">
        <v>283</v>
      </c>
      <c r="C336" s="8" t="s">
        <v>354</v>
      </c>
      <c r="D336" s="8" t="s">
        <v>1820</v>
      </c>
      <c r="E336" s="8">
        <v>1</v>
      </c>
    </row>
    <row r="337" spans="1:5" ht="24.75" x14ac:dyDescent="0.25">
      <c r="A337" s="8" t="s">
        <v>485</v>
      </c>
      <c r="B337" s="8" t="s">
        <v>283</v>
      </c>
      <c r="C337" s="8" t="s">
        <v>354</v>
      </c>
      <c r="D337" s="8" t="s">
        <v>1821</v>
      </c>
      <c r="E337" s="8">
        <v>1</v>
      </c>
    </row>
    <row r="338" spans="1:5" ht="24.75" x14ac:dyDescent="0.25">
      <c r="A338" s="8" t="s">
        <v>485</v>
      </c>
      <c r="B338" s="8" t="s">
        <v>283</v>
      </c>
      <c r="C338" s="8" t="s">
        <v>354</v>
      </c>
      <c r="D338" s="8" t="s">
        <v>1822</v>
      </c>
      <c r="E338" s="8">
        <v>1</v>
      </c>
    </row>
    <row r="339" spans="1:5" ht="24.75" x14ac:dyDescent="0.25">
      <c r="A339" s="8" t="s">
        <v>485</v>
      </c>
      <c r="B339" s="8" t="s">
        <v>283</v>
      </c>
      <c r="C339" s="8" t="s">
        <v>354</v>
      </c>
      <c r="D339" s="8" t="s">
        <v>1823</v>
      </c>
      <c r="E339" s="8">
        <v>1</v>
      </c>
    </row>
    <row r="340" spans="1:5" ht="24.75" x14ac:dyDescent="0.25">
      <c r="A340" s="8" t="s">
        <v>485</v>
      </c>
      <c r="B340" s="8" t="s">
        <v>283</v>
      </c>
      <c r="C340" s="8" t="s">
        <v>354</v>
      </c>
      <c r="D340" s="8" t="s">
        <v>1824</v>
      </c>
      <c r="E340" s="8">
        <v>1</v>
      </c>
    </row>
    <row r="341" spans="1:5" ht="24.75" x14ac:dyDescent="0.25">
      <c r="A341" s="8" t="s">
        <v>485</v>
      </c>
      <c r="B341" s="8" t="s">
        <v>283</v>
      </c>
      <c r="C341" s="8" t="s">
        <v>354</v>
      </c>
      <c r="D341" s="8" t="s">
        <v>1825</v>
      </c>
      <c r="E341" s="8">
        <v>1</v>
      </c>
    </row>
    <row r="342" spans="1:5" ht="24.75" x14ac:dyDescent="0.25">
      <c r="A342" s="8" t="s">
        <v>485</v>
      </c>
      <c r="B342" s="8" t="s">
        <v>283</v>
      </c>
      <c r="C342" s="8" t="s">
        <v>354</v>
      </c>
      <c r="D342" s="8" t="s">
        <v>1826</v>
      </c>
      <c r="E342" s="8">
        <v>1</v>
      </c>
    </row>
    <row r="343" spans="1:5" ht="24.75" x14ac:dyDescent="0.25">
      <c r="A343" s="8" t="s">
        <v>485</v>
      </c>
      <c r="B343" s="8" t="s">
        <v>283</v>
      </c>
      <c r="C343" s="8" t="s">
        <v>354</v>
      </c>
      <c r="D343" s="8" t="s">
        <v>1827</v>
      </c>
      <c r="E343" s="8">
        <v>1</v>
      </c>
    </row>
    <row r="344" spans="1:5" ht="24.75" x14ac:dyDescent="0.25">
      <c r="A344" s="8" t="s">
        <v>485</v>
      </c>
      <c r="B344" s="8" t="s">
        <v>283</v>
      </c>
      <c r="C344" s="8" t="s">
        <v>354</v>
      </c>
      <c r="D344" s="8" t="s">
        <v>1828</v>
      </c>
      <c r="E344" s="8">
        <v>1</v>
      </c>
    </row>
    <row r="345" spans="1:5" ht="24.75" x14ac:dyDescent="0.25">
      <c r="A345" s="8" t="s">
        <v>485</v>
      </c>
      <c r="B345" s="8" t="s">
        <v>283</v>
      </c>
      <c r="C345" s="8" t="s">
        <v>354</v>
      </c>
      <c r="D345" s="8" t="s">
        <v>1829</v>
      </c>
      <c r="E345" s="8">
        <v>1</v>
      </c>
    </row>
    <row r="346" spans="1:5" ht="24.75" x14ac:dyDescent="0.25">
      <c r="A346" s="8" t="s">
        <v>485</v>
      </c>
      <c r="B346" s="8" t="s">
        <v>283</v>
      </c>
      <c r="C346" s="8" t="s">
        <v>354</v>
      </c>
      <c r="D346" s="8" t="s">
        <v>1830</v>
      </c>
      <c r="E346" s="8">
        <v>1</v>
      </c>
    </row>
    <row r="347" spans="1:5" ht="24.75" x14ac:dyDescent="0.25">
      <c r="A347" s="8" t="s">
        <v>485</v>
      </c>
      <c r="B347" s="8" t="s">
        <v>283</v>
      </c>
      <c r="C347" s="8" t="s">
        <v>354</v>
      </c>
      <c r="D347" s="8" t="s">
        <v>1831</v>
      </c>
      <c r="E347" s="8">
        <v>1</v>
      </c>
    </row>
    <row r="348" spans="1:5" ht="24.75" x14ac:dyDescent="0.25">
      <c r="A348" s="8" t="s">
        <v>485</v>
      </c>
      <c r="B348" s="8" t="s">
        <v>283</v>
      </c>
      <c r="C348" s="8" t="s">
        <v>354</v>
      </c>
      <c r="D348" s="8" t="s">
        <v>1832</v>
      </c>
      <c r="E348" s="8">
        <v>1</v>
      </c>
    </row>
    <row r="349" spans="1:5" ht="24.75" x14ac:dyDescent="0.25">
      <c r="A349" s="8" t="s">
        <v>485</v>
      </c>
      <c r="B349" s="8" t="s">
        <v>283</v>
      </c>
      <c r="C349" s="8" t="s">
        <v>354</v>
      </c>
      <c r="D349" s="8" t="s">
        <v>1833</v>
      </c>
      <c r="E349" s="8">
        <v>1</v>
      </c>
    </row>
    <row r="350" spans="1:5" ht="24.75" x14ac:dyDescent="0.25">
      <c r="A350" s="8" t="s">
        <v>485</v>
      </c>
      <c r="B350" s="8" t="s">
        <v>283</v>
      </c>
      <c r="C350" s="8" t="s">
        <v>354</v>
      </c>
      <c r="D350" s="8" t="s">
        <v>1834</v>
      </c>
      <c r="E350" s="8">
        <v>1</v>
      </c>
    </row>
    <row r="351" spans="1:5" ht="24.75" x14ac:dyDescent="0.25">
      <c r="A351" s="8" t="s">
        <v>485</v>
      </c>
      <c r="B351" s="8" t="s">
        <v>283</v>
      </c>
      <c r="C351" s="8" t="s">
        <v>354</v>
      </c>
      <c r="D351" s="8" t="s">
        <v>1835</v>
      </c>
      <c r="E351" s="8">
        <v>1</v>
      </c>
    </row>
    <row r="352" spans="1:5" ht="24.75" x14ac:dyDescent="0.25">
      <c r="A352" s="8" t="s">
        <v>485</v>
      </c>
      <c r="B352" s="8" t="s">
        <v>283</v>
      </c>
      <c r="C352" s="8" t="s">
        <v>354</v>
      </c>
      <c r="D352" s="8" t="s">
        <v>1836</v>
      </c>
      <c r="E352" s="8">
        <v>1</v>
      </c>
    </row>
    <row r="353" spans="1:5" ht="24.75" x14ac:dyDescent="0.25">
      <c r="A353" s="8" t="s">
        <v>485</v>
      </c>
      <c r="B353" s="8" t="s">
        <v>283</v>
      </c>
      <c r="C353" s="8" t="s">
        <v>354</v>
      </c>
      <c r="D353" s="8" t="s">
        <v>1837</v>
      </c>
      <c r="E353" s="8">
        <v>1</v>
      </c>
    </row>
    <row r="354" spans="1:5" ht="24.75" x14ac:dyDescent="0.25">
      <c r="A354" s="8" t="s">
        <v>485</v>
      </c>
      <c r="B354" s="8" t="s">
        <v>283</v>
      </c>
      <c r="C354" s="8" t="s">
        <v>354</v>
      </c>
      <c r="D354" s="8" t="s">
        <v>1838</v>
      </c>
      <c r="E354" s="8">
        <v>1</v>
      </c>
    </row>
    <row r="355" spans="1:5" ht="24.75" x14ac:dyDescent="0.25">
      <c r="A355" s="8" t="s">
        <v>485</v>
      </c>
      <c r="B355" s="8" t="s">
        <v>283</v>
      </c>
      <c r="C355" s="8" t="s">
        <v>354</v>
      </c>
      <c r="D355" s="8" t="s">
        <v>1839</v>
      </c>
      <c r="E355" s="8">
        <v>1</v>
      </c>
    </row>
    <row r="356" spans="1:5" ht="24.75" x14ac:dyDescent="0.25">
      <c r="A356" s="8" t="s">
        <v>485</v>
      </c>
      <c r="B356" s="8" t="s">
        <v>283</v>
      </c>
      <c r="C356" s="8" t="s">
        <v>354</v>
      </c>
      <c r="D356" s="8" t="s">
        <v>1840</v>
      </c>
      <c r="E356" s="8">
        <v>1</v>
      </c>
    </row>
    <row r="357" spans="1:5" ht="24.75" x14ac:dyDescent="0.25">
      <c r="A357" s="8" t="s">
        <v>485</v>
      </c>
      <c r="B357" s="8" t="s">
        <v>283</v>
      </c>
      <c r="C357" s="8" t="s">
        <v>354</v>
      </c>
      <c r="D357" s="8" t="s">
        <v>1841</v>
      </c>
      <c r="E357" s="8">
        <v>1</v>
      </c>
    </row>
    <row r="358" spans="1:5" ht="24.75" x14ac:dyDescent="0.25">
      <c r="A358" s="8" t="s">
        <v>485</v>
      </c>
      <c r="B358" s="8" t="s">
        <v>283</v>
      </c>
      <c r="C358" s="8" t="s">
        <v>354</v>
      </c>
      <c r="D358" s="8" t="s">
        <v>1842</v>
      </c>
      <c r="E358" s="8">
        <v>1</v>
      </c>
    </row>
    <row r="359" spans="1:5" ht="24.75" x14ac:dyDescent="0.25">
      <c r="A359" s="8" t="s">
        <v>485</v>
      </c>
      <c r="B359" s="8" t="s">
        <v>283</v>
      </c>
      <c r="C359" s="8" t="s">
        <v>354</v>
      </c>
      <c r="D359" s="8" t="s">
        <v>1843</v>
      </c>
      <c r="E359" s="8">
        <v>1</v>
      </c>
    </row>
    <row r="360" spans="1:5" ht="24.75" x14ac:dyDescent="0.25">
      <c r="A360" s="8" t="s">
        <v>485</v>
      </c>
      <c r="B360" s="8" t="s">
        <v>283</v>
      </c>
      <c r="C360" s="8" t="s">
        <v>354</v>
      </c>
      <c r="D360" s="8" t="s">
        <v>1844</v>
      </c>
      <c r="E360" s="8">
        <v>1</v>
      </c>
    </row>
    <row r="361" spans="1:5" ht="24.75" x14ac:dyDescent="0.25">
      <c r="A361" s="8" t="s">
        <v>485</v>
      </c>
      <c r="B361" s="8" t="s">
        <v>283</v>
      </c>
      <c r="C361" s="8" t="s">
        <v>354</v>
      </c>
      <c r="D361" s="8" t="s">
        <v>1845</v>
      </c>
      <c r="E361" s="8">
        <v>1</v>
      </c>
    </row>
    <row r="362" spans="1:5" ht="24.75" x14ac:dyDescent="0.25">
      <c r="A362" s="8" t="s">
        <v>485</v>
      </c>
      <c r="B362" s="8" t="s">
        <v>283</v>
      </c>
      <c r="C362" s="8" t="s">
        <v>354</v>
      </c>
      <c r="D362" s="8" t="s">
        <v>1846</v>
      </c>
      <c r="E362" s="8">
        <v>1</v>
      </c>
    </row>
    <row r="363" spans="1:5" ht="24.75" x14ac:dyDescent="0.25">
      <c r="A363" s="8" t="s">
        <v>485</v>
      </c>
      <c r="B363" s="8" t="s">
        <v>283</v>
      </c>
      <c r="C363" s="8" t="s">
        <v>354</v>
      </c>
      <c r="D363" s="8" t="s">
        <v>1847</v>
      </c>
      <c r="E363" s="8">
        <v>1</v>
      </c>
    </row>
    <row r="364" spans="1:5" ht="24.75" x14ac:dyDescent="0.25">
      <c r="A364" s="8" t="s">
        <v>485</v>
      </c>
      <c r="B364" s="8" t="s">
        <v>283</v>
      </c>
      <c r="C364" s="8" t="s">
        <v>354</v>
      </c>
      <c r="D364" s="8" t="s">
        <v>1848</v>
      </c>
      <c r="E364" s="8">
        <v>1</v>
      </c>
    </row>
    <row r="365" spans="1:5" ht="24.75" x14ac:dyDescent="0.25">
      <c r="A365" s="8" t="s">
        <v>485</v>
      </c>
      <c r="B365" s="8" t="s">
        <v>283</v>
      </c>
      <c r="C365" s="8" t="s">
        <v>354</v>
      </c>
      <c r="D365" s="8" t="s">
        <v>1849</v>
      </c>
      <c r="E365" s="8">
        <v>1</v>
      </c>
    </row>
    <row r="366" spans="1:5" ht="24.75" x14ac:dyDescent="0.25">
      <c r="A366" s="8" t="s">
        <v>485</v>
      </c>
      <c r="B366" s="8" t="s">
        <v>283</v>
      </c>
      <c r="C366" s="8" t="s">
        <v>354</v>
      </c>
      <c r="D366" s="8" t="s">
        <v>1850</v>
      </c>
      <c r="E366" s="8">
        <v>1</v>
      </c>
    </row>
    <row r="367" spans="1:5" ht="24.75" x14ac:dyDescent="0.25">
      <c r="A367" s="8" t="s">
        <v>485</v>
      </c>
      <c r="B367" s="8" t="s">
        <v>283</v>
      </c>
      <c r="C367" s="8" t="s">
        <v>354</v>
      </c>
      <c r="D367" s="8" t="s">
        <v>1851</v>
      </c>
      <c r="E367" s="8">
        <v>1</v>
      </c>
    </row>
    <row r="368" spans="1:5" ht="24.75" x14ac:dyDescent="0.25">
      <c r="A368" s="8" t="s">
        <v>485</v>
      </c>
      <c r="B368" s="8" t="s">
        <v>283</v>
      </c>
      <c r="C368" s="8" t="s">
        <v>354</v>
      </c>
      <c r="D368" s="8" t="s">
        <v>1852</v>
      </c>
      <c r="E368" s="8">
        <v>1</v>
      </c>
    </row>
    <row r="369" spans="1:5" ht="24.75" x14ac:dyDescent="0.25">
      <c r="A369" s="8" t="s">
        <v>485</v>
      </c>
      <c r="B369" s="8" t="s">
        <v>283</v>
      </c>
      <c r="C369" s="8" t="s">
        <v>354</v>
      </c>
      <c r="D369" s="8" t="s">
        <v>1853</v>
      </c>
      <c r="E369" s="8">
        <v>1</v>
      </c>
    </row>
    <row r="370" spans="1:5" ht="24.75" x14ac:dyDescent="0.25">
      <c r="A370" s="8" t="s">
        <v>485</v>
      </c>
      <c r="B370" s="8" t="s">
        <v>283</v>
      </c>
      <c r="C370" s="8" t="s">
        <v>354</v>
      </c>
      <c r="D370" s="8" t="s">
        <v>1854</v>
      </c>
      <c r="E370" s="8">
        <v>1</v>
      </c>
    </row>
    <row r="371" spans="1:5" ht="24.75" x14ac:dyDescent="0.25">
      <c r="A371" s="8" t="s">
        <v>485</v>
      </c>
      <c r="B371" s="8" t="s">
        <v>283</v>
      </c>
      <c r="C371" s="8" t="s">
        <v>354</v>
      </c>
      <c r="D371" s="8" t="s">
        <v>1855</v>
      </c>
      <c r="E371" s="8">
        <v>1</v>
      </c>
    </row>
    <row r="372" spans="1:5" ht="24.75" x14ac:dyDescent="0.25">
      <c r="A372" s="8" t="s">
        <v>485</v>
      </c>
      <c r="B372" s="8" t="s">
        <v>283</v>
      </c>
      <c r="C372" s="8" t="s">
        <v>354</v>
      </c>
      <c r="D372" s="8" t="s">
        <v>1856</v>
      </c>
      <c r="E372" s="8">
        <v>1</v>
      </c>
    </row>
    <row r="373" spans="1:5" ht="24.75" x14ac:dyDescent="0.25">
      <c r="A373" s="8" t="s">
        <v>485</v>
      </c>
      <c r="B373" s="8" t="s">
        <v>283</v>
      </c>
      <c r="C373" s="8" t="s">
        <v>354</v>
      </c>
      <c r="D373" s="8" t="s">
        <v>1857</v>
      </c>
      <c r="E373" s="8">
        <v>1</v>
      </c>
    </row>
    <row r="374" spans="1:5" ht="24.75" x14ac:dyDescent="0.25">
      <c r="A374" s="8" t="s">
        <v>485</v>
      </c>
      <c r="B374" s="8" t="s">
        <v>283</v>
      </c>
      <c r="C374" s="8" t="s">
        <v>354</v>
      </c>
      <c r="D374" s="8" t="s">
        <v>1858</v>
      </c>
      <c r="E374" s="8">
        <v>1</v>
      </c>
    </row>
    <row r="375" spans="1:5" ht="24.75" x14ac:dyDescent="0.25">
      <c r="A375" s="8" t="s">
        <v>485</v>
      </c>
      <c r="B375" s="8" t="s">
        <v>283</v>
      </c>
      <c r="C375" s="8" t="s">
        <v>354</v>
      </c>
      <c r="D375" s="8" t="s">
        <v>1859</v>
      </c>
      <c r="E375" s="8">
        <v>1</v>
      </c>
    </row>
    <row r="376" spans="1:5" ht="24.75" x14ac:dyDescent="0.25">
      <c r="A376" s="8" t="s">
        <v>485</v>
      </c>
      <c r="B376" s="8" t="s">
        <v>283</v>
      </c>
      <c r="C376" s="8" t="s">
        <v>354</v>
      </c>
      <c r="D376" s="8" t="s">
        <v>1860</v>
      </c>
      <c r="E376" s="8">
        <v>1</v>
      </c>
    </row>
    <row r="377" spans="1:5" ht="24.75" x14ac:dyDescent="0.25">
      <c r="A377" s="8" t="s">
        <v>485</v>
      </c>
      <c r="B377" s="8" t="s">
        <v>283</v>
      </c>
      <c r="C377" s="8" t="s">
        <v>354</v>
      </c>
      <c r="D377" s="8" t="s">
        <v>1861</v>
      </c>
      <c r="E377" s="8">
        <v>1</v>
      </c>
    </row>
    <row r="378" spans="1:5" ht="24.75" x14ac:dyDescent="0.25">
      <c r="A378" s="8" t="s">
        <v>485</v>
      </c>
      <c r="B378" s="8" t="s">
        <v>283</v>
      </c>
      <c r="C378" s="8" t="s">
        <v>354</v>
      </c>
      <c r="D378" s="8" t="s">
        <v>1862</v>
      </c>
      <c r="E378" s="8">
        <v>1</v>
      </c>
    </row>
    <row r="379" spans="1:5" ht="24.75" x14ac:dyDescent="0.25">
      <c r="A379" s="8" t="s">
        <v>485</v>
      </c>
      <c r="B379" s="8" t="s">
        <v>283</v>
      </c>
      <c r="C379" s="8" t="s">
        <v>354</v>
      </c>
      <c r="D379" s="8" t="s">
        <v>1863</v>
      </c>
      <c r="E379" s="8">
        <v>1</v>
      </c>
    </row>
    <row r="380" spans="1:5" ht="24.75" x14ac:dyDescent="0.25">
      <c r="A380" s="8" t="s">
        <v>485</v>
      </c>
      <c r="B380" s="8" t="s">
        <v>283</v>
      </c>
      <c r="C380" s="8" t="s">
        <v>354</v>
      </c>
      <c r="D380" s="8" t="s">
        <v>1864</v>
      </c>
      <c r="E380" s="8">
        <v>1</v>
      </c>
    </row>
    <row r="381" spans="1:5" ht="24.75" x14ac:dyDescent="0.25">
      <c r="A381" s="8" t="s">
        <v>485</v>
      </c>
      <c r="B381" s="8" t="s">
        <v>283</v>
      </c>
      <c r="C381" s="8" t="s">
        <v>354</v>
      </c>
      <c r="D381" s="8" t="s">
        <v>1865</v>
      </c>
      <c r="E381" s="8">
        <v>1</v>
      </c>
    </row>
    <row r="382" spans="1:5" ht="24.75" x14ac:dyDescent="0.25">
      <c r="A382" s="8" t="s">
        <v>485</v>
      </c>
      <c r="B382" s="8" t="s">
        <v>283</v>
      </c>
      <c r="C382" s="8" t="s">
        <v>354</v>
      </c>
      <c r="D382" s="8" t="s">
        <v>1866</v>
      </c>
      <c r="E382" s="8">
        <v>1</v>
      </c>
    </row>
    <row r="383" spans="1:5" ht="24.75" x14ac:dyDescent="0.25">
      <c r="A383" s="8" t="s">
        <v>485</v>
      </c>
      <c r="B383" s="8" t="s">
        <v>283</v>
      </c>
      <c r="C383" s="8" t="s">
        <v>354</v>
      </c>
      <c r="D383" s="8" t="s">
        <v>1867</v>
      </c>
      <c r="E383" s="8">
        <v>1</v>
      </c>
    </row>
    <row r="384" spans="1:5" ht="24.75" x14ac:dyDescent="0.25">
      <c r="A384" s="8" t="s">
        <v>485</v>
      </c>
      <c r="B384" s="8" t="s">
        <v>283</v>
      </c>
      <c r="C384" s="8" t="s">
        <v>354</v>
      </c>
      <c r="D384" s="8" t="s">
        <v>1868</v>
      </c>
      <c r="E384" s="8">
        <v>1</v>
      </c>
    </row>
    <row r="385" spans="1:5" ht="24.75" x14ac:dyDescent="0.25">
      <c r="A385" s="8" t="s">
        <v>485</v>
      </c>
      <c r="B385" s="8" t="s">
        <v>283</v>
      </c>
      <c r="C385" s="8" t="s">
        <v>354</v>
      </c>
      <c r="D385" s="8" t="s">
        <v>1869</v>
      </c>
      <c r="E385" s="8">
        <v>1</v>
      </c>
    </row>
    <row r="386" spans="1:5" ht="24.75" x14ac:dyDescent="0.25">
      <c r="A386" s="8" t="s">
        <v>485</v>
      </c>
      <c r="B386" s="8" t="s">
        <v>283</v>
      </c>
      <c r="C386" s="8" t="s">
        <v>354</v>
      </c>
      <c r="D386" s="8" t="s">
        <v>1870</v>
      </c>
      <c r="E386" s="8">
        <v>1</v>
      </c>
    </row>
    <row r="387" spans="1:5" ht="24.75" x14ac:dyDescent="0.25">
      <c r="A387" s="8" t="s">
        <v>485</v>
      </c>
      <c r="B387" s="8" t="s">
        <v>283</v>
      </c>
      <c r="C387" s="8" t="s">
        <v>354</v>
      </c>
      <c r="D387" s="8" t="s">
        <v>1871</v>
      </c>
      <c r="E387" s="8">
        <v>1</v>
      </c>
    </row>
    <row r="388" spans="1:5" ht="24.75" x14ac:dyDescent="0.25">
      <c r="A388" s="8" t="s">
        <v>485</v>
      </c>
      <c r="B388" s="8" t="s">
        <v>283</v>
      </c>
      <c r="C388" s="8" t="s">
        <v>354</v>
      </c>
      <c r="D388" s="8" t="s">
        <v>1872</v>
      </c>
      <c r="E388" s="8">
        <v>1</v>
      </c>
    </row>
    <row r="389" spans="1:5" ht="24.75" x14ac:dyDescent="0.25">
      <c r="A389" s="8" t="s">
        <v>485</v>
      </c>
      <c r="B389" s="8" t="s">
        <v>283</v>
      </c>
      <c r="C389" s="8" t="s">
        <v>354</v>
      </c>
      <c r="D389" s="8" t="s">
        <v>1873</v>
      </c>
      <c r="E389" s="8">
        <v>1</v>
      </c>
    </row>
    <row r="390" spans="1:5" ht="24.75" x14ac:dyDescent="0.25">
      <c r="A390" s="8" t="s">
        <v>485</v>
      </c>
      <c r="B390" s="8" t="s">
        <v>283</v>
      </c>
      <c r="C390" s="8" t="s">
        <v>354</v>
      </c>
      <c r="D390" s="8" t="s">
        <v>1874</v>
      </c>
      <c r="E390" s="8">
        <v>1</v>
      </c>
    </row>
    <row r="391" spans="1:5" ht="24.75" x14ac:dyDescent="0.25">
      <c r="A391" s="8" t="s">
        <v>485</v>
      </c>
      <c r="B391" s="8" t="s">
        <v>283</v>
      </c>
      <c r="C391" s="8" t="s">
        <v>354</v>
      </c>
      <c r="D391" s="8" t="s">
        <v>1875</v>
      </c>
      <c r="E391" s="8">
        <v>1</v>
      </c>
    </row>
    <row r="392" spans="1:5" ht="24.75" x14ac:dyDescent="0.25">
      <c r="A392" s="8" t="s">
        <v>485</v>
      </c>
      <c r="B392" s="8" t="s">
        <v>283</v>
      </c>
      <c r="C392" s="8" t="s">
        <v>354</v>
      </c>
      <c r="D392" s="8" t="s">
        <v>1876</v>
      </c>
      <c r="E392" s="8">
        <v>1</v>
      </c>
    </row>
    <row r="393" spans="1:5" ht="24.75" x14ac:dyDescent="0.25">
      <c r="A393" s="8" t="s">
        <v>485</v>
      </c>
      <c r="B393" s="8" t="s">
        <v>283</v>
      </c>
      <c r="C393" s="8" t="s">
        <v>354</v>
      </c>
      <c r="D393" s="8" t="s">
        <v>1877</v>
      </c>
      <c r="E393" s="8">
        <v>1</v>
      </c>
    </row>
    <row r="394" spans="1:5" ht="24.75" x14ac:dyDescent="0.25">
      <c r="A394" s="8" t="s">
        <v>485</v>
      </c>
      <c r="B394" s="8" t="s">
        <v>283</v>
      </c>
      <c r="C394" s="8" t="s">
        <v>354</v>
      </c>
      <c r="D394" s="8" t="s">
        <v>1878</v>
      </c>
      <c r="E394" s="8">
        <v>1</v>
      </c>
    </row>
    <row r="395" spans="1:5" ht="24.75" x14ac:dyDescent="0.25">
      <c r="A395" s="8" t="s">
        <v>485</v>
      </c>
      <c r="B395" s="8" t="s">
        <v>283</v>
      </c>
      <c r="C395" s="8" t="s">
        <v>354</v>
      </c>
      <c r="D395" s="8" t="s">
        <v>1879</v>
      </c>
      <c r="E395" s="8">
        <v>1</v>
      </c>
    </row>
    <row r="396" spans="1:5" ht="24.75" x14ac:dyDescent="0.25">
      <c r="A396" s="8" t="s">
        <v>485</v>
      </c>
      <c r="B396" s="8" t="s">
        <v>283</v>
      </c>
      <c r="C396" s="8" t="s">
        <v>354</v>
      </c>
      <c r="D396" s="8" t="s">
        <v>1880</v>
      </c>
      <c r="E396" s="8">
        <v>1</v>
      </c>
    </row>
    <row r="397" spans="1:5" ht="24.75" x14ac:dyDescent="0.25">
      <c r="A397" s="8" t="s">
        <v>485</v>
      </c>
      <c r="B397" s="8" t="s">
        <v>283</v>
      </c>
      <c r="C397" s="8" t="s">
        <v>354</v>
      </c>
      <c r="D397" s="8" t="s">
        <v>1881</v>
      </c>
      <c r="E397" s="8">
        <v>1</v>
      </c>
    </row>
    <row r="398" spans="1:5" ht="24.75" x14ac:dyDescent="0.25">
      <c r="A398" s="8" t="s">
        <v>485</v>
      </c>
      <c r="B398" s="8" t="s">
        <v>283</v>
      </c>
      <c r="C398" s="8" t="s">
        <v>354</v>
      </c>
      <c r="D398" s="8" t="s">
        <v>1882</v>
      </c>
      <c r="E398" s="8">
        <v>1</v>
      </c>
    </row>
    <row r="399" spans="1:5" ht="24.75" x14ac:dyDescent="0.25">
      <c r="A399" s="8" t="s">
        <v>485</v>
      </c>
      <c r="B399" s="8" t="s">
        <v>283</v>
      </c>
      <c r="C399" s="8" t="s">
        <v>354</v>
      </c>
      <c r="D399" s="8" t="s">
        <v>1883</v>
      </c>
      <c r="E399" s="8">
        <v>1</v>
      </c>
    </row>
    <row r="400" spans="1:5" ht="24.75" x14ac:dyDescent="0.25">
      <c r="A400" s="8" t="s">
        <v>485</v>
      </c>
      <c r="B400" s="8" t="s">
        <v>283</v>
      </c>
      <c r="C400" s="8" t="s">
        <v>354</v>
      </c>
      <c r="D400" s="8" t="s">
        <v>1884</v>
      </c>
      <c r="E400" s="8">
        <v>1</v>
      </c>
    </row>
    <row r="401" spans="1:5" ht="24.75" x14ac:dyDescent="0.25">
      <c r="A401" s="8" t="s">
        <v>485</v>
      </c>
      <c r="B401" s="8" t="s">
        <v>283</v>
      </c>
      <c r="C401" s="8" t="s">
        <v>354</v>
      </c>
      <c r="D401" s="8" t="s">
        <v>1885</v>
      </c>
      <c r="E401" s="8">
        <v>1</v>
      </c>
    </row>
    <row r="402" spans="1:5" ht="24.75" x14ac:dyDescent="0.25">
      <c r="A402" s="8" t="s">
        <v>485</v>
      </c>
      <c r="B402" s="8" t="s">
        <v>283</v>
      </c>
      <c r="C402" s="8" t="s">
        <v>354</v>
      </c>
      <c r="D402" s="8" t="s">
        <v>1886</v>
      </c>
      <c r="E402" s="8">
        <v>1</v>
      </c>
    </row>
    <row r="403" spans="1:5" ht="24.75" x14ac:dyDescent="0.25">
      <c r="A403" s="8" t="s">
        <v>485</v>
      </c>
      <c r="B403" s="8" t="s">
        <v>283</v>
      </c>
      <c r="C403" s="8" t="s">
        <v>354</v>
      </c>
      <c r="D403" s="8" t="s">
        <v>1887</v>
      </c>
      <c r="E403" s="8">
        <v>1</v>
      </c>
    </row>
    <row r="404" spans="1:5" ht="24.75" x14ac:dyDescent="0.25">
      <c r="A404" s="8" t="s">
        <v>485</v>
      </c>
      <c r="B404" s="8" t="s">
        <v>283</v>
      </c>
      <c r="C404" s="8" t="s">
        <v>354</v>
      </c>
      <c r="D404" s="8" t="s">
        <v>1888</v>
      </c>
      <c r="E404" s="8">
        <v>1</v>
      </c>
    </row>
    <row r="405" spans="1:5" ht="24.75" x14ac:dyDescent="0.25">
      <c r="A405" s="8" t="s">
        <v>485</v>
      </c>
      <c r="B405" s="8" t="s">
        <v>283</v>
      </c>
      <c r="C405" s="8" t="s">
        <v>354</v>
      </c>
      <c r="D405" s="8" t="s">
        <v>1889</v>
      </c>
      <c r="E405" s="8">
        <v>1</v>
      </c>
    </row>
    <row r="406" spans="1:5" ht="24.75" x14ac:dyDescent="0.25">
      <c r="A406" s="8" t="s">
        <v>485</v>
      </c>
      <c r="B406" s="8" t="s">
        <v>283</v>
      </c>
      <c r="C406" s="8" t="s">
        <v>354</v>
      </c>
      <c r="D406" s="8" t="s">
        <v>1890</v>
      </c>
      <c r="E406" s="8">
        <v>1</v>
      </c>
    </row>
    <row r="407" spans="1:5" ht="24.75" x14ac:dyDescent="0.25">
      <c r="A407" s="8" t="s">
        <v>485</v>
      </c>
      <c r="B407" s="8" t="s">
        <v>283</v>
      </c>
      <c r="C407" s="8" t="s">
        <v>354</v>
      </c>
      <c r="D407" s="8" t="s">
        <v>1891</v>
      </c>
      <c r="E407" s="8">
        <v>1</v>
      </c>
    </row>
    <row r="408" spans="1:5" ht="24.75" x14ac:dyDescent="0.25">
      <c r="A408" s="8" t="s">
        <v>485</v>
      </c>
      <c r="B408" s="8" t="s">
        <v>283</v>
      </c>
      <c r="C408" s="8" t="s">
        <v>354</v>
      </c>
      <c r="D408" s="8" t="s">
        <v>1892</v>
      </c>
      <c r="E408" s="8">
        <v>1</v>
      </c>
    </row>
    <row r="409" spans="1:5" ht="24.75" x14ac:dyDescent="0.25">
      <c r="A409" s="8" t="s">
        <v>485</v>
      </c>
      <c r="B409" s="8" t="s">
        <v>283</v>
      </c>
      <c r="C409" s="8" t="s">
        <v>354</v>
      </c>
      <c r="D409" s="8" t="s">
        <v>1893</v>
      </c>
      <c r="E409" s="8">
        <v>1</v>
      </c>
    </row>
    <row r="410" spans="1:5" ht="24.75" x14ac:dyDescent="0.25">
      <c r="A410" s="8" t="s">
        <v>485</v>
      </c>
      <c r="B410" s="8" t="s">
        <v>283</v>
      </c>
      <c r="C410" s="8" t="s">
        <v>354</v>
      </c>
      <c r="D410" s="8" t="s">
        <v>1894</v>
      </c>
      <c r="E410" s="8">
        <v>1</v>
      </c>
    </row>
    <row r="411" spans="1:5" ht="24.75" x14ac:dyDescent="0.25">
      <c r="A411" s="8" t="s">
        <v>485</v>
      </c>
      <c r="B411" s="8" t="s">
        <v>283</v>
      </c>
      <c r="C411" s="8" t="s">
        <v>354</v>
      </c>
      <c r="D411" s="8" t="s">
        <v>1895</v>
      </c>
      <c r="E411" s="8">
        <v>1</v>
      </c>
    </row>
    <row r="412" spans="1:5" ht="24.75" x14ac:dyDescent="0.25">
      <c r="A412" s="8" t="s">
        <v>485</v>
      </c>
      <c r="B412" s="8" t="s">
        <v>283</v>
      </c>
      <c r="C412" s="8" t="s">
        <v>354</v>
      </c>
      <c r="D412" s="8" t="s">
        <v>1896</v>
      </c>
      <c r="E412" s="8">
        <v>1</v>
      </c>
    </row>
    <row r="413" spans="1:5" ht="24.75" x14ac:dyDescent="0.25">
      <c r="A413" s="8" t="s">
        <v>485</v>
      </c>
      <c r="B413" s="8" t="s">
        <v>283</v>
      </c>
      <c r="C413" s="8" t="s">
        <v>354</v>
      </c>
      <c r="D413" s="8" t="s">
        <v>1897</v>
      </c>
      <c r="E413" s="8">
        <v>1</v>
      </c>
    </row>
    <row r="414" spans="1:5" ht="24.75" x14ac:dyDescent="0.25">
      <c r="A414" s="8" t="s">
        <v>485</v>
      </c>
      <c r="B414" s="8" t="s">
        <v>283</v>
      </c>
      <c r="C414" s="8" t="s">
        <v>354</v>
      </c>
      <c r="D414" s="8" t="s">
        <v>1898</v>
      </c>
      <c r="E414" s="8">
        <v>1</v>
      </c>
    </row>
    <row r="415" spans="1:5" ht="24.75" x14ac:dyDescent="0.25">
      <c r="A415" s="8" t="s">
        <v>485</v>
      </c>
      <c r="B415" s="8" t="s">
        <v>283</v>
      </c>
      <c r="C415" s="8" t="s">
        <v>354</v>
      </c>
      <c r="D415" s="8" t="s">
        <v>1899</v>
      </c>
      <c r="E415" s="8">
        <v>1</v>
      </c>
    </row>
    <row r="416" spans="1:5" ht="24.75" x14ac:dyDescent="0.25">
      <c r="A416" s="8" t="s">
        <v>485</v>
      </c>
      <c r="B416" s="8" t="s">
        <v>283</v>
      </c>
      <c r="C416" s="8" t="s">
        <v>354</v>
      </c>
      <c r="D416" s="8" t="s">
        <v>1900</v>
      </c>
      <c r="E416" s="8">
        <v>1</v>
      </c>
    </row>
    <row r="417" spans="1:5" ht="24.75" x14ac:dyDescent="0.25">
      <c r="A417" s="8" t="s">
        <v>485</v>
      </c>
      <c r="B417" s="8" t="s">
        <v>283</v>
      </c>
      <c r="C417" s="8" t="s">
        <v>354</v>
      </c>
      <c r="D417" s="8" t="s">
        <v>1901</v>
      </c>
      <c r="E417" s="8">
        <v>1</v>
      </c>
    </row>
    <row r="418" spans="1:5" ht="24.75" x14ac:dyDescent="0.25">
      <c r="A418" s="8" t="s">
        <v>485</v>
      </c>
      <c r="B418" s="8" t="s">
        <v>283</v>
      </c>
      <c r="C418" s="8" t="s">
        <v>354</v>
      </c>
      <c r="D418" s="8" t="s">
        <v>1902</v>
      </c>
      <c r="E418" s="8">
        <v>1</v>
      </c>
    </row>
    <row r="419" spans="1:5" ht="24.75" x14ac:dyDescent="0.25">
      <c r="A419" s="8" t="s">
        <v>485</v>
      </c>
      <c r="B419" s="8" t="s">
        <v>283</v>
      </c>
      <c r="C419" s="8" t="s">
        <v>354</v>
      </c>
      <c r="D419" s="8" t="s">
        <v>1903</v>
      </c>
      <c r="E419" s="8">
        <v>1</v>
      </c>
    </row>
    <row r="420" spans="1:5" ht="24.75" x14ac:dyDescent="0.25">
      <c r="A420" s="8" t="s">
        <v>485</v>
      </c>
      <c r="B420" s="8" t="s">
        <v>283</v>
      </c>
      <c r="C420" s="8" t="s">
        <v>354</v>
      </c>
      <c r="D420" s="8" t="s">
        <v>1904</v>
      </c>
      <c r="E420" s="8">
        <v>1</v>
      </c>
    </row>
    <row r="421" spans="1:5" x14ac:dyDescent="0.25">
      <c r="A421" s="1" t="s">
        <v>276</v>
      </c>
      <c r="B421" s="1" t="s">
        <v>276</v>
      </c>
      <c r="C421" s="1">
        <f>SUBTOTAL(103,Elements13_1_271[Elemento])</f>
        <v>414</v>
      </c>
      <c r="D421" s="1" t="s">
        <v>276</v>
      </c>
      <c r="E421" s="1">
        <f>SUBTOTAL(109,Elements13_1_271[Totais:])</f>
        <v>414</v>
      </c>
    </row>
    <row r="424" spans="1:5" x14ac:dyDescent="0.25">
      <c r="A424" s="20" t="s">
        <v>122</v>
      </c>
      <c r="B424" s="20" t="s">
        <v>122</v>
      </c>
      <c r="C424" s="20" t="s">
        <v>122</v>
      </c>
      <c r="D424" s="20" t="s">
        <v>122</v>
      </c>
      <c r="E424" s="20" t="s">
        <v>122</v>
      </c>
    </row>
    <row r="425" spans="1:5" x14ac:dyDescent="0.25">
      <c r="A425" s="20" t="s">
        <v>122</v>
      </c>
      <c r="B425" s="20" t="s">
        <v>122</v>
      </c>
      <c r="C425" s="20" t="s">
        <v>122</v>
      </c>
      <c r="D425" s="20" t="s">
        <v>122</v>
      </c>
      <c r="E425" s="20" t="s">
        <v>122</v>
      </c>
    </row>
    <row r="427" spans="1:5" x14ac:dyDescent="0.25">
      <c r="A427" s="18" t="s">
        <v>351</v>
      </c>
      <c r="B427" s="18" t="s">
        <v>351</v>
      </c>
      <c r="C427" s="18" t="s">
        <v>351</v>
      </c>
      <c r="D427" s="18" t="s">
        <v>351</v>
      </c>
      <c r="E427" s="18" t="s">
        <v>351</v>
      </c>
    </row>
    <row r="428" spans="1:5" x14ac:dyDescent="0.25">
      <c r="A428" s="21" t="s">
        <v>276</v>
      </c>
      <c r="B428" s="21" t="s">
        <v>276</v>
      </c>
      <c r="C428" s="21" t="s">
        <v>276</v>
      </c>
      <c r="D428" s="21" t="s">
        <v>276</v>
      </c>
      <c r="E428" s="21" t="s">
        <v>276</v>
      </c>
    </row>
    <row r="429" spans="1:5" x14ac:dyDescent="0.25">
      <c r="A429" s="7" t="s">
        <v>480</v>
      </c>
      <c r="B429" s="7" t="s">
        <v>481</v>
      </c>
      <c r="C429" s="7" t="s">
        <v>482</v>
      </c>
      <c r="D429" s="7" t="s">
        <v>483</v>
      </c>
      <c r="E429" s="7" t="s">
        <v>484</v>
      </c>
    </row>
    <row r="430" spans="1:5" ht="24.75" x14ac:dyDescent="0.25">
      <c r="A430" s="8" t="s">
        <v>485</v>
      </c>
      <c r="B430" s="8" t="s">
        <v>283</v>
      </c>
      <c r="C430" s="8" t="s">
        <v>356</v>
      </c>
      <c r="D430" s="8" t="s">
        <v>1905</v>
      </c>
      <c r="E430" s="8">
        <v>1</v>
      </c>
    </row>
    <row r="431" spans="1:5" x14ac:dyDescent="0.25">
      <c r="A431" s="1" t="s">
        <v>276</v>
      </c>
      <c r="B431" s="1" t="s">
        <v>276</v>
      </c>
      <c r="C431" s="1">
        <f>SUBTOTAL(103,Elements13_1_272[Elemento])</f>
        <v>1</v>
      </c>
      <c r="D431" s="1" t="s">
        <v>276</v>
      </c>
      <c r="E431" s="1">
        <f>SUBTOTAL(109,Elements13_1_272[Totais:])</f>
        <v>1</v>
      </c>
    </row>
  </sheetData>
  <mergeCells count="6">
    <mergeCell ref="A428:E428"/>
    <mergeCell ref="A1:E2"/>
    <mergeCell ref="A4:E4"/>
    <mergeCell ref="A5:E5"/>
    <mergeCell ref="A424:E425"/>
    <mergeCell ref="A427:E427"/>
  </mergeCells>
  <hyperlinks>
    <hyperlink ref="A1" location="'13.1.27'!A1" display="CAIXA DE EMBUTIR,EM PVC,2&quot;X4&quot;,INCLUSIVE BUCHAS E ARRUELAS.FO RNECIMENTO E COLOCACAO 3%-DESGASTE DE FERRAMENTAS E EPI" xr:uid="{00000000-0004-0000-5F00-000000000000}"/>
    <hyperlink ref="B1" location="'13.1.27'!A1" display="CAIXA DE EMBUTIR,EM PVC,2&quot;X4&quot;,INCLUSIVE BUCHAS E ARRUELAS.FO RNECIMENTO E COLOCACAO 3%-DESGASTE DE FERRAMENTAS E EPI" xr:uid="{00000000-0004-0000-5F00-000001000000}"/>
    <hyperlink ref="C1" location="'13.1.27'!A1" display="CAIXA DE EMBUTIR,EM PVC,2&quot;X4&quot;,INCLUSIVE BUCHAS E ARRUELAS.FO RNECIMENTO E COLOCACAO 3%-DESGASTE DE FERRAMENTAS E EPI" xr:uid="{00000000-0004-0000-5F00-000002000000}"/>
    <hyperlink ref="D1" location="'13.1.27'!A1" display="CAIXA DE EMBUTIR,EM PVC,2&quot;X4&quot;,INCLUSIVE BUCHAS E ARRUELAS.FO RNECIMENTO E COLOCACAO 3%-DESGASTE DE FERRAMENTAS E EPI" xr:uid="{00000000-0004-0000-5F00-000003000000}"/>
    <hyperlink ref="E1" location="'13.1.27'!A1" display="CAIXA DE EMBUTIR,EM PVC,2&quot;X4&quot;,INCLUSIVE BUCHAS E ARRUELAS.FO RNECIMENTO E COLOCACAO 3%-DESGASTE DE FERRAMENTAS E EPI" xr:uid="{00000000-0004-0000-5F00-000004000000}"/>
    <hyperlink ref="A2" location="'13.1.27'!A1" display="CAIXA DE EMBUTIR,EM PVC,2&quot;X4&quot;,INCLUSIVE BUCHAS E ARRUELAS.FO RNECIMENTO E COLOCACAO 3%-DESGASTE DE FERRAMENTAS E EPI" xr:uid="{00000000-0004-0000-5F00-000005000000}"/>
    <hyperlink ref="B2" location="'13.1.27'!A1" display="CAIXA DE EMBUTIR,EM PVC,2&quot;X4&quot;,INCLUSIVE BUCHAS E ARRUELAS.FO RNECIMENTO E COLOCACAO 3%-DESGASTE DE FERRAMENTAS E EPI" xr:uid="{00000000-0004-0000-5F00-000006000000}"/>
    <hyperlink ref="C2" location="'13.1.27'!A1" display="CAIXA DE EMBUTIR,EM PVC,2&quot;X4&quot;,INCLUSIVE BUCHAS E ARRUELAS.FO RNECIMENTO E COLOCACAO 3%-DESGASTE DE FERRAMENTAS E EPI" xr:uid="{00000000-0004-0000-5F00-000007000000}"/>
    <hyperlink ref="D2" location="'13.1.27'!A1" display="CAIXA DE EMBUTIR,EM PVC,2&quot;X4&quot;,INCLUSIVE BUCHAS E ARRUELAS.FO RNECIMENTO E COLOCACAO 3%-DESGASTE DE FERRAMENTAS E EPI" xr:uid="{00000000-0004-0000-5F00-000008000000}"/>
    <hyperlink ref="E2" location="'13.1.27'!A1" display="CAIXA DE EMBUTIR,EM PVC,2&quot;X4&quot;,INCLUSIVE BUCHAS E ARRUELAS.FO RNECIMENTO E COLOCACAO 3%-DESGASTE DE FERRAMENTAS E EPI" xr:uid="{00000000-0004-0000-5F00-000009000000}"/>
    <hyperlink ref="A4" location="'13.1.27'!A1" display="Conexões do conduite" xr:uid="{00000000-0004-0000-5F00-00000A000000}"/>
    <hyperlink ref="B4" location="'13.1.27'!A1" display="Conexões do conduite" xr:uid="{00000000-0004-0000-5F00-00000B000000}"/>
    <hyperlink ref="C4" location="'13.1.27'!A1" display="Conexões do conduite" xr:uid="{00000000-0004-0000-5F00-00000C000000}"/>
    <hyperlink ref="D4" location="'13.1.27'!A1" display="Conexões do conduite" xr:uid="{00000000-0004-0000-5F00-00000D000000}"/>
    <hyperlink ref="E4" location="'13.1.27'!A1" display="Conexões do conduite" xr:uid="{00000000-0004-0000-5F00-00000E000000}"/>
    <hyperlink ref="A424" location="'13.1.27'!A1" display="CAIXA DE EMBUTIR,EM PVC,2&quot;X4&quot;,INCLUSIVE BUCHAS E ARRUELAS.FO RNECIMENTO E COLOCACAO 3%-DESGASTE DE FERRAMENTAS E EPI" xr:uid="{00000000-0004-0000-5F00-00000F000000}"/>
    <hyperlink ref="B424" location="'13.1.27'!A1" display="CAIXA DE EMBUTIR,EM PVC,2&quot;X4&quot;,INCLUSIVE BUCHAS E ARRUELAS.FO RNECIMENTO E COLOCACAO 3%-DESGASTE DE FERRAMENTAS E EPI" xr:uid="{00000000-0004-0000-5F00-000010000000}"/>
    <hyperlink ref="C424" location="'13.1.27'!A1" display="CAIXA DE EMBUTIR,EM PVC,2&quot;X4&quot;,INCLUSIVE BUCHAS E ARRUELAS.FO RNECIMENTO E COLOCACAO 3%-DESGASTE DE FERRAMENTAS E EPI" xr:uid="{00000000-0004-0000-5F00-000011000000}"/>
    <hyperlink ref="D424" location="'13.1.27'!A1" display="CAIXA DE EMBUTIR,EM PVC,2&quot;X4&quot;,INCLUSIVE BUCHAS E ARRUELAS.FO RNECIMENTO E COLOCACAO 3%-DESGASTE DE FERRAMENTAS E EPI" xr:uid="{00000000-0004-0000-5F00-000012000000}"/>
    <hyperlink ref="E424" location="'13.1.27'!A1" display="CAIXA DE EMBUTIR,EM PVC,2&quot;X4&quot;,INCLUSIVE BUCHAS E ARRUELAS.FO RNECIMENTO E COLOCACAO 3%-DESGASTE DE FERRAMENTAS E EPI" xr:uid="{00000000-0004-0000-5F00-000013000000}"/>
    <hyperlink ref="A425" location="'13.1.27'!A1" display="CAIXA DE EMBUTIR,EM PVC,2&quot;X4&quot;,INCLUSIVE BUCHAS E ARRUELAS.FO RNECIMENTO E COLOCACAO 3%-DESGASTE DE FERRAMENTAS E EPI" xr:uid="{00000000-0004-0000-5F00-000014000000}"/>
    <hyperlink ref="B425" location="'13.1.27'!A1" display="CAIXA DE EMBUTIR,EM PVC,2&quot;X4&quot;,INCLUSIVE BUCHAS E ARRUELAS.FO RNECIMENTO E COLOCACAO 3%-DESGASTE DE FERRAMENTAS E EPI" xr:uid="{00000000-0004-0000-5F00-000015000000}"/>
    <hyperlink ref="C425" location="'13.1.27'!A1" display="CAIXA DE EMBUTIR,EM PVC,2&quot;X4&quot;,INCLUSIVE BUCHAS E ARRUELAS.FO RNECIMENTO E COLOCACAO 3%-DESGASTE DE FERRAMENTAS E EPI" xr:uid="{00000000-0004-0000-5F00-000016000000}"/>
    <hyperlink ref="D425" location="'13.1.27'!A1" display="CAIXA DE EMBUTIR,EM PVC,2&quot;X4&quot;,INCLUSIVE BUCHAS E ARRUELAS.FO RNECIMENTO E COLOCACAO 3%-DESGASTE DE FERRAMENTAS E EPI" xr:uid="{00000000-0004-0000-5F00-000017000000}"/>
    <hyperlink ref="E425" location="'13.1.27'!A1" display="CAIXA DE EMBUTIR,EM PVC,2&quot;X4&quot;,INCLUSIVE BUCHAS E ARRUELAS.FO RNECIMENTO E COLOCACAO 3%-DESGASTE DE FERRAMENTAS E EPI" xr:uid="{00000000-0004-0000-5F00-000018000000}"/>
    <hyperlink ref="A427" location="'13.1.27'!A1" display="Dispositivos elétricos (A)" xr:uid="{00000000-0004-0000-5F00-000019000000}"/>
    <hyperlink ref="B427" location="'13.1.27'!A1" display="Dispositivos elétricos (A)" xr:uid="{00000000-0004-0000-5F00-00001A000000}"/>
    <hyperlink ref="C427" location="'13.1.27'!A1" display="Dispositivos elétricos (A)" xr:uid="{00000000-0004-0000-5F00-00001B000000}"/>
    <hyperlink ref="D427" location="'13.1.27'!A1" display="Dispositivos elétricos (A)" xr:uid="{00000000-0004-0000-5F00-00001C000000}"/>
    <hyperlink ref="E427" location="'13.1.27'!A1" display="Dispositivos elétricos (A)" xr:uid="{00000000-0004-0000-5F00-00001D000000}"/>
  </hyperlink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E22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126</v>
      </c>
      <c r="B1" s="20" t="s">
        <v>126</v>
      </c>
      <c r="C1" s="20" t="s">
        <v>126</v>
      </c>
      <c r="D1" s="20" t="s">
        <v>126</v>
      </c>
      <c r="E1" s="20" t="s">
        <v>126</v>
      </c>
    </row>
    <row r="2" spans="1:5" x14ac:dyDescent="0.25">
      <c r="A2" s="20" t="s">
        <v>126</v>
      </c>
      <c r="B2" s="20" t="s">
        <v>126</v>
      </c>
      <c r="C2" s="20" t="s">
        <v>126</v>
      </c>
      <c r="D2" s="20" t="s">
        <v>126</v>
      </c>
      <c r="E2" s="20" t="s">
        <v>126</v>
      </c>
    </row>
    <row r="4" spans="1:5" x14ac:dyDescent="0.25">
      <c r="A4" s="18" t="s">
        <v>351</v>
      </c>
      <c r="B4" s="18" t="s">
        <v>351</v>
      </c>
      <c r="C4" s="18" t="s">
        <v>351</v>
      </c>
      <c r="D4" s="18" t="s">
        <v>351</v>
      </c>
      <c r="E4" s="18" t="s">
        <v>351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359</v>
      </c>
      <c r="D7" s="8" t="s">
        <v>1906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359</v>
      </c>
      <c r="D8" s="8" t="s">
        <v>1907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359</v>
      </c>
      <c r="D9" s="8" t="s">
        <v>1908</v>
      </c>
      <c r="E9" s="8">
        <v>1</v>
      </c>
    </row>
    <row r="10" spans="1:5" ht="24.75" x14ac:dyDescent="0.25">
      <c r="A10" s="8" t="s">
        <v>485</v>
      </c>
      <c r="B10" s="8" t="s">
        <v>283</v>
      </c>
      <c r="C10" s="8" t="s">
        <v>359</v>
      </c>
      <c r="D10" s="8" t="s">
        <v>1909</v>
      </c>
      <c r="E10" s="8">
        <v>1</v>
      </c>
    </row>
    <row r="11" spans="1:5" ht="24.75" x14ac:dyDescent="0.25">
      <c r="A11" s="8" t="s">
        <v>485</v>
      </c>
      <c r="B11" s="8" t="s">
        <v>283</v>
      </c>
      <c r="C11" s="8" t="s">
        <v>359</v>
      </c>
      <c r="D11" s="8" t="s">
        <v>1910</v>
      </c>
      <c r="E11" s="8">
        <v>1</v>
      </c>
    </row>
    <row r="12" spans="1:5" ht="24.75" x14ac:dyDescent="0.25">
      <c r="A12" s="8" t="s">
        <v>485</v>
      </c>
      <c r="B12" s="8" t="s">
        <v>283</v>
      </c>
      <c r="C12" s="8" t="s">
        <v>359</v>
      </c>
      <c r="D12" s="8" t="s">
        <v>1911</v>
      </c>
      <c r="E12" s="8">
        <v>1</v>
      </c>
    </row>
    <row r="13" spans="1:5" ht="24.75" x14ac:dyDescent="0.25">
      <c r="A13" s="8" t="s">
        <v>485</v>
      </c>
      <c r="B13" s="8" t="s">
        <v>283</v>
      </c>
      <c r="C13" s="8" t="s">
        <v>359</v>
      </c>
      <c r="D13" s="8" t="s">
        <v>1912</v>
      </c>
      <c r="E13" s="8">
        <v>1</v>
      </c>
    </row>
    <row r="14" spans="1:5" ht="24.75" x14ac:dyDescent="0.25">
      <c r="A14" s="8" t="s">
        <v>485</v>
      </c>
      <c r="B14" s="8" t="s">
        <v>283</v>
      </c>
      <c r="C14" s="8" t="s">
        <v>359</v>
      </c>
      <c r="D14" s="8" t="s">
        <v>1913</v>
      </c>
      <c r="E14" s="8">
        <v>1</v>
      </c>
    </row>
    <row r="15" spans="1:5" ht="24.75" x14ac:dyDescent="0.25">
      <c r="A15" s="8" t="s">
        <v>485</v>
      </c>
      <c r="B15" s="8" t="s">
        <v>283</v>
      </c>
      <c r="C15" s="8" t="s">
        <v>359</v>
      </c>
      <c r="D15" s="8" t="s">
        <v>1914</v>
      </c>
      <c r="E15" s="8">
        <v>1</v>
      </c>
    </row>
    <row r="16" spans="1:5" ht="24.75" x14ac:dyDescent="0.25">
      <c r="A16" s="8" t="s">
        <v>485</v>
      </c>
      <c r="B16" s="8" t="s">
        <v>283</v>
      </c>
      <c r="C16" s="8" t="s">
        <v>359</v>
      </c>
      <c r="D16" s="8" t="s">
        <v>1915</v>
      </c>
      <c r="E16" s="8">
        <v>1</v>
      </c>
    </row>
    <row r="17" spans="1:5" ht="24.75" x14ac:dyDescent="0.25">
      <c r="A17" s="8" t="s">
        <v>485</v>
      </c>
      <c r="B17" s="8" t="s">
        <v>283</v>
      </c>
      <c r="C17" s="8" t="s">
        <v>359</v>
      </c>
      <c r="D17" s="8" t="s">
        <v>1916</v>
      </c>
      <c r="E17" s="8">
        <v>1</v>
      </c>
    </row>
    <row r="18" spans="1:5" ht="24.75" x14ac:dyDescent="0.25">
      <c r="A18" s="8" t="s">
        <v>485</v>
      </c>
      <c r="B18" s="8" t="s">
        <v>283</v>
      </c>
      <c r="C18" s="8" t="s">
        <v>359</v>
      </c>
      <c r="D18" s="8" t="s">
        <v>1917</v>
      </c>
      <c r="E18" s="8">
        <v>1</v>
      </c>
    </row>
    <row r="19" spans="1:5" ht="24.75" x14ac:dyDescent="0.25">
      <c r="A19" s="8" t="s">
        <v>485</v>
      </c>
      <c r="B19" s="8" t="s">
        <v>283</v>
      </c>
      <c r="C19" s="8" t="s">
        <v>359</v>
      </c>
      <c r="D19" s="8" t="s">
        <v>1918</v>
      </c>
      <c r="E19" s="8">
        <v>1</v>
      </c>
    </row>
    <row r="20" spans="1:5" ht="24.75" x14ac:dyDescent="0.25">
      <c r="A20" s="8" t="s">
        <v>485</v>
      </c>
      <c r="B20" s="8" t="s">
        <v>283</v>
      </c>
      <c r="C20" s="8" t="s">
        <v>359</v>
      </c>
      <c r="D20" s="8" t="s">
        <v>1919</v>
      </c>
      <c r="E20" s="8">
        <v>1</v>
      </c>
    </row>
    <row r="21" spans="1:5" ht="24.75" x14ac:dyDescent="0.25">
      <c r="A21" s="8" t="s">
        <v>485</v>
      </c>
      <c r="B21" s="8" t="s">
        <v>283</v>
      </c>
      <c r="C21" s="8" t="s">
        <v>359</v>
      </c>
      <c r="D21" s="8" t="s">
        <v>1920</v>
      </c>
      <c r="E21" s="8">
        <v>1</v>
      </c>
    </row>
    <row r="22" spans="1:5" x14ac:dyDescent="0.25">
      <c r="A22" s="1" t="s">
        <v>276</v>
      </c>
      <c r="B22" s="1" t="s">
        <v>276</v>
      </c>
      <c r="C22" s="1">
        <f>SUBTOTAL(103,Elements13_1_281[Elemento])</f>
        <v>15</v>
      </c>
      <c r="D22" s="1" t="s">
        <v>276</v>
      </c>
      <c r="E22" s="1">
        <f>SUBTOTAL(109,Elements13_1_281[Totais:])</f>
        <v>15</v>
      </c>
    </row>
  </sheetData>
  <mergeCells count="3">
    <mergeCell ref="A1:E2"/>
    <mergeCell ref="A4:E4"/>
    <mergeCell ref="A5:E5"/>
  </mergeCells>
  <hyperlinks>
    <hyperlink ref="A1" location="'13.1.28'!A1" display="CAIXA DE PASSAGEM P/ SPLIT 35X13X7CM DRENO INFERIOR DE PLAST" xr:uid="{00000000-0004-0000-6000-000000000000}"/>
    <hyperlink ref="B1" location="'13.1.28'!A1" display="CAIXA DE PASSAGEM P/ SPLIT 35X13X7CM DRENO INFERIOR DE PLAST" xr:uid="{00000000-0004-0000-6000-000001000000}"/>
    <hyperlink ref="C1" location="'13.1.28'!A1" display="CAIXA DE PASSAGEM P/ SPLIT 35X13X7CM DRENO INFERIOR DE PLAST" xr:uid="{00000000-0004-0000-6000-000002000000}"/>
    <hyperlink ref="D1" location="'13.1.28'!A1" display="CAIXA DE PASSAGEM P/ SPLIT 35X13X7CM DRENO INFERIOR DE PLAST" xr:uid="{00000000-0004-0000-6000-000003000000}"/>
    <hyperlink ref="E1" location="'13.1.28'!A1" display="CAIXA DE PASSAGEM P/ SPLIT 35X13X7CM DRENO INFERIOR DE PLAST" xr:uid="{00000000-0004-0000-6000-000004000000}"/>
    <hyperlink ref="A2" location="'13.1.28'!A1" display="CAIXA DE PASSAGEM P/ SPLIT 35X13X7CM DRENO INFERIOR DE PLAST" xr:uid="{00000000-0004-0000-6000-000005000000}"/>
    <hyperlink ref="B2" location="'13.1.28'!A1" display="CAIXA DE PASSAGEM P/ SPLIT 35X13X7CM DRENO INFERIOR DE PLAST" xr:uid="{00000000-0004-0000-6000-000006000000}"/>
    <hyperlink ref="C2" location="'13.1.28'!A1" display="CAIXA DE PASSAGEM P/ SPLIT 35X13X7CM DRENO INFERIOR DE PLAST" xr:uid="{00000000-0004-0000-6000-000007000000}"/>
    <hyperlink ref="D2" location="'13.1.28'!A1" display="CAIXA DE PASSAGEM P/ SPLIT 35X13X7CM DRENO INFERIOR DE PLAST" xr:uid="{00000000-0004-0000-6000-000008000000}"/>
    <hyperlink ref="E2" location="'13.1.28'!A1" display="CAIXA DE PASSAGEM P/ SPLIT 35X13X7CM DRENO INFERIOR DE PLAST" xr:uid="{00000000-0004-0000-6000-000009000000}"/>
    <hyperlink ref="A4" location="'13.1.28'!A1" display="Dispositivos elétricos (A)" xr:uid="{00000000-0004-0000-6000-00000A000000}"/>
    <hyperlink ref="B4" location="'13.1.28'!A1" display="Dispositivos elétricos (A)" xr:uid="{00000000-0004-0000-6000-00000B000000}"/>
    <hyperlink ref="C4" location="'13.1.28'!A1" display="Dispositivos elétricos (A)" xr:uid="{00000000-0004-0000-6000-00000C000000}"/>
    <hyperlink ref="D4" location="'13.1.28'!A1" display="Dispositivos elétricos (A)" xr:uid="{00000000-0004-0000-6000-00000D000000}"/>
    <hyperlink ref="E4" location="'13.1.28'!A1" display="Dispositivos elétricos (A)" xr:uid="{00000000-0004-0000-60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E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131</v>
      </c>
      <c r="B1" s="20" t="s">
        <v>131</v>
      </c>
      <c r="C1" s="20" t="s">
        <v>131</v>
      </c>
      <c r="D1" s="20" t="s">
        <v>131</v>
      </c>
      <c r="E1" s="20" t="s">
        <v>131</v>
      </c>
    </row>
    <row r="2" spans="1:5" x14ac:dyDescent="0.25">
      <c r="A2" s="20" t="s">
        <v>131</v>
      </c>
      <c r="B2" s="20" t="s">
        <v>131</v>
      </c>
      <c r="C2" s="20" t="s">
        <v>131</v>
      </c>
      <c r="D2" s="20" t="s">
        <v>131</v>
      </c>
      <c r="E2" s="20" t="s">
        <v>131</v>
      </c>
    </row>
    <row r="4" spans="1:5" x14ac:dyDescent="0.25">
      <c r="A4" s="18" t="s">
        <v>338</v>
      </c>
      <c r="B4" s="18" t="s">
        <v>338</v>
      </c>
      <c r="C4" s="18" t="s">
        <v>338</v>
      </c>
      <c r="D4" s="18" t="s">
        <v>338</v>
      </c>
      <c r="E4" s="18" t="s">
        <v>338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362</v>
      </c>
      <c r="D7" s="8" t="s">
        <v>1921</v>
      </c>
      <c r="E7" s="8">
        <v>1</v>
      </c>
    </row>
    <row r="8" spans="1:5" x14ac:dyDescent="0.25">
      <c r="A8" s="1" t="s">
        <v>276</v>
      </c>
      <c r="B8" s="1" t="s">
        <v>276</v>
      </c>
      <c r="C8" s="1">
        <f>SUBTOTAL(103,Elements13_1_291[Elemento])</f>
        <v>1</v>
      </c>
      <c r="D8" s="1" t="s">
        <v>276</v>
      </c>
      <c r="E8" s="1">
        <f>SUBTOTAL(109,Elements13_1_291[Totais:])</f>
        <v>1</v>
      </c>
    </row>
  </sheetData>
  <mergeCells count="3">
    <mergeCell ref="A1:E2"/>
    <mergeCell ref="A4:E4"/>
    <mergeCell ref="A5:E5"/>
  </mergeCells>
  <hyperlinks>
    <hyperlink ref="A1" location="'13.1.29'!A1" display="Caixa de passagem de alvenaria de tijolo macico (5,5x9,5x19,5)cm, em paredes de meia vez (0,10m), de (0,40x0,40x0,60)m, sem tampa em concreto armado, utilizando argamassa de cimento e areia no traco 1:4 em volume, com fundo em concreto simples provido de " xr:uid="{00000000-0004-0000-6100-000000000000}"/>
    <hyperlink ref="B1" location="'13.1.29'!A1" display="Caixa de passagem de alvenaria de tijolo macico (5,5x9,5x19,5)cm, em paredes de meia vez (0,10m), de (0,40x0,40x0,60)m, sem tampa em concreto armado, utilizando argamassa de cimento e areia no traco 1:4 em volume, com fundo em concreto simples provido de " xr:uid="{00000000-0004-0000-6100-000001000000}"/>
    <hyperlink ref="C1" location="'13.1.29'!A1" display="Caixa de passagem de alvenaria de tijolo macico (5,5x9,5x19,5)cm, em paredes de meia vez (0,10m), de (0,40x0,40x0,60)m, sem tampa em concreto armado, utilizando argamassa de cimento e areia no traco 1:4 em volume, com fundo em concreto simples provido de " xr:uid="{00000000-0004-0000-6100-000002000000}"/>
    <hyperlink ref="D1" location="'13.1.29'!A1" display="Caixa de passagem de alvenaria de tijolo macico (5,5x9,5x19,5)cm, em paredes de meia vez (0,10m), de (0,40x0,40x0,60)m, sem tampa em concreto armado, utilizando argamassa de cimento e areia no traco 1:4 em volume, com fundo em concreto simples provido de " xr:uid="{00000000-0004-0000-6100-000003000000}"/>
    <hyperlink ref="E1" location="'13.1.29'!A1" display="Caixa de passagem de alvenaria de tijolo macico (5,5x9,5x19,5)cm, em paredes de meia vez (0,10m), de (0,40x0,40x0,60)m, sem tampa em concreto armado, utilizando argamassa de cimento e areia no traco 1:4 em volume, com fundo em concreto simples provido de " xr:uid="{00000000-0004-0000-6100-000004000000}"/>
    <hyperlink ref="A2" location="'13.1.29'!A1" display="Caixa de passagem de alvenaria de tijolo macico (5,5x9,5x19,5)cm, em paredes de meia vez (0,10m), de (0,40x0,40x0,60)m, sem tampa em concreto armado, utilizando argamassa de cimento e areia no traco 1:4 em volume, com fundo em concreto simples provido de " xr:uid="{00000000-0004-0000-6100-000005000000}"/>
    <hyperlink ref="B2" location="'13.1.29'!A1" display="Caixa de passagem de alvenaria de tijolo macico (5,5x9,5x19,5)cm, em paredes de meia vez (0,10m), de (0,40x0,40x0,60)m, sem tampa em concreto armado, utilizando argamassa de cimento e areia no traco 1:4 em volume, com fundo em concreto simples provido de " xr:uid="{00000000-0004-0000-6100-000006000000}"/>
    <hyperlink ref="C2" location="'13.1.29'!A1" display="Caixa de passagem de alvenaria de tijolo macico (5,5x9,5x19,5)cm, em paredes de meia vez (0,10m), de (0,40x0,40x0,60)m, sem tampa em concreto armado, utilizando argamassa de cimento e areia no traco 1:4 em volume, com fundo em concreto simples provido de " xr:uid="{00000000-0004-0000-6100-000007000000}"/>
    <hyperlink ref="D2" location="'13.1.29'!A1" display="Caixa de passagem de alvenaria de tijolo macico (5,5x9,5x19,5)cm, em paredes de meia vez (0,10m), de (0,40x0,40x0,60)m, sem tampa em concreto armado, utilizando argamassa de cimento e areia no traco 1:4 em volume, com fundo em concreto simples provido de " xr:uid="{00000000-0004-0000-6100-000008000000}"/>
    <hyperlink ref="E2" location="'13.1.29'!A1" display="Caixa de passagem de alvenaria de tijolo macico (5,5x9,5x19,5)cm, em paredes de meia vez (0,10m), de (0,40x0,40x0,60)m, sem tampa em concreto armado, utilizando argamassa de cimento e areia no traco 1:4 em volume, com fundo em concreto simples provido de " xr:uid="{00000000-0004-0000-6100-000009000000}"/>
    <hyperlink ref="A4" location="'13.1.29'!A1" display="Luminárias (Custo)" xr:uid="{00000000-0004-0000-6100-00000A000000}"/>
    <hyperlink ref="B4" location="'13.1.29'!A1" display="Luminárias (Custo)" xr:uid="{00000000-0004-0000-6100-00000B000000}"/>
    <hyperlink ref="C4" location="'13.1.29'!A1" display="Luminárias (Custo)" xr:uid="{00000000-0004-0000-6100-00000C000000}"/>
    <hyperlink ref="D4" location="'13.1.29'!A1" display="Luminárias (Custo)" xr:uid="{00000000-0004-0000-6100-00000D000000}"/>
    <hyperlink ref="E4" location="'13.1.29'!A1" display="Luminárias (Custo)" xr:uid="{00000000-0004-0000-61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E1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135</v>
      </c>
      <c r="B1" s="20" t="s">
        <v>135</v>
      </c>
      <c r="C1" s="20" t="s">
        <v>135</v>
      </c>
      <c r="D1" s="20" t="s">
        <v>135</v>
      </c>
      <c r="E1" s="20" t="s">
        <v>135</v>
      </c>
    </row>
    <row r="2" spans="1:5" x14ac:dyDescent="0.25">
      <c r="A2" s="20" t="s">
        <v>135</v>
      </c>
      <c r="B2" s="20" t="s">
        <v>135</v>
      </c>
      <c r="C2" s="20" t="s">
        <v>135</v>
      </c>
      <c r="D2" s="20" t="s">
        <v>135</v>
      </c>
      <c r="E2" s="20" t="s">
        <v>135</v>
      </c>
    </row>
    <row r="4" spans="1:5" x14ac:dyDescent="0.25">
      <c r="A4" s="18" t="s">
        <v>338</v>
      </c>
      <c r="B4" s="18" t="s">
        <v>338</v>
      </c>
      <c r="C4" s="18" t="s">
        <v>338</v>
      </c>
      <c r="D4" s="18" t="s">
        <v>338</v>
      </c>
      <c r="E4" s="18" t="s">
        <v>338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365</v>
      </c>
      <c r="D7" s="8" t="s">
        <v>1922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365</v>
      </c>
      <c r="D8" s="8" t="s">
        <v>1923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365</v>
      </c>
      <c r="D9" s="8" t="s">
        <v>1924</v>
      </c>
      <c r="E9" s="8">
        <v>1</v>
      </c>
    </row>
    <row r="10" spans="1:5" ht="24.75" x14ac:dyDescent="0.25">
      <c r="A10" s="8" t="s">
        <v>485</v>
      </c>
      <c r="B10" s="8" t="s">
        <v>283</v>
      </c>
      <c r="C10" s="8" t="s">
        <v>365</v>
      </c>
      <c r="D10" s="8" t="s">
        <v>1925</v>
      </c>
      <c r="E10" s="8">
        <v>1</v>
      </c>
    </row>
    <row r="11" spans="1:5" ht="24.75" x14ac:dyDescent="0.25">
      <c r="A11" s="8" t="s">
        <v>485</v>
      </c>
      <c r="B11" s="8" t="s">
        <v>283</v>
      </c>
      <c r="C11" s="8" t="s">
        <v>365</v>
      </c>
      <c r="D11" s="8" t="s">
        <v>1926</v>
      </c>
      <c r="E11" s="8">
        <v>1</v>
      </c>
    </row>
    <row r="12" spans="1:5" ht="24.75" x14ac:dyDescent="0.25">
      <c r="A12" s="8" t="s">
        <v>485</v>
      </c>
      <c r="B12" s="8" t="s">
        <v>283</v>
      </c>
      <c r="C12" s="8" t="s">
        <v>365</v>
      </c>
      <c r="D12" s="8" t="s">
        <v>1927</v>
      </c>
      <c r="E12" s="8">
        <v>1</v>
      </c>
    </row>
    <row r="13" spans="1:5" ht="24.75" x14ac:dyDescent="0.25">
      <c r="A13" s="8" t="s">
        <v>485</v>
      </c>
      <c r="B13" s="8" t="s">
        <v>283</v>
      </c>
      <c r="C13" s="8" t="s">
        <v>365</v>
      </c>
      <c r="D13" s="8" t="s">
        <v>1928</v>
      </c>
      <c r="E13" s="8">
        <v>1</v>
      </c>
    </row>
    <row r="14" spans="1:5" ht="24.75" x14ac:dyDescent="0.25">
      <c r="A14" s="8" t="s">
        <v>485</v>
      </c>
      <c r="B14" s="8" t="s">
        <v>283</v>
      </c>
      <c r="C14" s="8" t="s">
        <v>365</v>
      </c>
      <c r="D14" s="8" t="s">
        <v>1929</v>
      </c>
      <c r="E14" s="8">
        <v>1</v>
      </c>
    </row>
    <row r="15" spans="1:5" ht="24.75" x14ac:dyDescent="0.25">
      <c r="A15" s="8" t="s">
        <v>485</v>
      </c>
      <c r="B15" s="8" t="s">
        <v>283</v>
      </c>
      <c r="C15" s="8" t="s">
        <v>365</v>
      </c>
      <c r="D15" s="8" t="s">
        <v>1930</v>
      </c>
      <c r="E15" s="8">
        <v>1</v>
      </c>
    </row>
    <row r="16" spans="1:5" ht="24.75" x14ac:dyDescent="0.25">
      <c r="A16" s="8" t="s">
        <v>485</v>
      </c>
      <c r="B16" s="8" t="s">
        <v>283</v>
      </c>
      <c r="C16" s="8" t="s">
        <v>365</v>
      </c>
      <c r="D16" s="8" t="s">
        <v>1931</v>
      </c>
      <c r="E16" s="8">
        <v>1</v>
      </c>
    </row>
    <row r="17" spans="1:5" ht="24.75" x14ac:dyDescent="0.25">
      <c r="A17" s="8" t="s">
        <v>485</v>
      </c>
      <c r="B17" s="8" t="s">
        <v>283</v>
      </c>
      <c r="C17" s="8" t="s">
        <v>365</v>
      </c>
      <c r="D17" s="8" t="s">
        <v>1932</v>
      </c>
      <c r="E17" s="8">
        <v>1</v>
      </c>
    </row>
    <row r="18" spans="1:5" ht="24.75" x14ac:dyDescent="0.25">
      <c r="A18" s="8" t="s">
        <v>485</v>
      </c>
      <c r="B18" s="8" t="s">
        <v>283</v>
      </c>
      <c r="C18" s="8" t="s">
        <v>365</v>
      </c>
      <c r="D18" s="8" t="s">
        <v>1933</v>
      </c>
      <c r="E18" s="8">
        <v>1</v>
      </c>
    </row>
    <row r="19" spans="1:5" x14ac:dyDescent="0.25">
      <c r="A19" s="1" t="s">
        <v>276</v>
      </c>
      <c r="B19" s="1" t="s">
        <v>276</v>
      </c>
      <c r="C19" s="1">
        <f>SUBTOTAL(103,Elements13_1_301[Elemento])</f>
        <v>12</v>
      </c>
      <c r="D19" s="1" t="s">
        <v>276</v>
      </c>
      <c r="E19" s="1">
        <f>SUBTOTAL(109,Elements13_1_301[Totais:])</f>
        <v>12</v>
      </c>
    </row>
  </sheetData>
  <mergeCells count="3">
    <mergeCell ref="A1:E2"/>
    <mergeCell ref="A4:E4"/>
    <mergeCell ref="A5:E5"/>
  </mergeCells>
  <hyperlinks>
    <hyperlink ref="A1" location="'13.1.30'!A1" display="BALIZADOR SPOT LED 3W EMBUTIR BRANCO FRIO IP67 PROVA D'AGUA" xr:uid="{00000000-0004-0000-6200-000000000000}"/>
    <hyperlink ref="B1" location="'13.1.30'!A1" display="BALIZADOR SPOT LED 3W EMBUTIR BRANCO FRIO IP67 PROVA D'AGUA" xr:uid="{00000000-0004-0000-6200-000001000000}"/>
    <hyperlink ref="C1" location="'13.1.30'!A1" display="BALIZADOR SPOT LED 3W EMBUTIR BRANCO FRIO IP67 PROVA D'AGUA" xr:uid="{00000000-0004-0000-6200-000002000000}"/>
    <hyperlink ref="D1" location="'13.1.30'!A1" display="BALIZADOR SPOT LED 3W EMBUTIR BRANCO FRIO IP67 PROVA D'AGUA" xr:uid="{00000000-0004-0000-6200-000003000000}"/>
    <hyperlink ref="E1" location="'13.1.30'!A1" display="BALIZADOR SPOT LED 3W EMBUTIR BRANCO FRIO IP67 PROVA D'AGUA" xr:uid="{00000000-0004-0000-6200-000004000000}"/>
    <hyperlink ref="A2" location="'13.1.30'!A1" display="BALIZADOR SPOT LED 3W EMBUTIR BRANCO FRIO IP67 PROVA D'AGUA" xr:uid="{00000000-0004-0000-6200-000005000000}"/>
    <hyperlink ref="B2" location="'13.1.30'!A1" display="BALIZADOR SPOT LED 3W EMBUTIR BRANCO FRIO IP67 PROVA D'AGUA" xr:uid="{00000000-0004-0000-6200-000006000000}"/>
    <hyperlink ref="C2" location="'13.1.30'!A1" display="BALIZADOR SPOT LED 3W EMBUTIR BRANCO FRIO IP67 PROVA D'AGUA" xr:uid="{00000000-0004-0000-6200-000007000000}"/>
    <hyperlink ref="D2" location="'13.1.30'!A1" display="BALIZADOR SPOT LED 3W EMBUTIR BRANCO FRIO IP67 PROVA D'AGUA" xr:uid="{00000000-0004-0000-6200-000008000000}"/>
    <hyperlink ref="E2" location="'13.1.30'!A1" display="BALIZADOR SPOT LED 3W EMBUTIR BRANCO FRIO IP67 PROVA D'AGUA" xr:uid="{00000000-0004-0000-6200-000009000000}"/>
    <hyperlink ref="A4" location="'13.1.30'!A1" display="Luminárias (Custo)" xr:uid="{00000000-0004-0000-6200-00000A000000}"/>
    <hyperlink ref="B4" location="'13.1.30'!A1" display="Luminárias (Custo)" xr:uid="{00000000-0004-0000-6200-00000B000000}"/>
    <hyperlink ref="C4" location="'13.1.30'!A1" display="Luminárias (Custo)" xr:uid="{00000000-0004-0000-6200-00000C000000}"/>
    <hyperlink ref="D4" location="'13.1.30'!A1" display="Luminárias (Custo)" xr:uid="{00000000-0004-0000-6200-00000D000000}"/>
    <hyperlink ref="E4" location="'13.1.30'!A1" display="Luminárias (Custo)" xr:uid="{00000000-0004-0000-62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140</v>
      </c>
      <c r="B1" s="20" t="s">
        <v>140</v>
      </c>
      <c r="C1" s="20" t="s">
        <v>140</v>
      </c>
      <c r="D1" s="20" t="s">
        <v>140</v>
      </c>
      <c r="E1" s="20" t="s">
        <v>140</v>
      </c>
    </row>
    <row r="2" spans="1:5" x14ac:dyDescent="0.25">
      <c r="A2" s="20" t="s">
        <v>140</v>
      </c>
      <c r="B2" s="20" t="s">
        <v>140</v>
      </c>
      <c r="C2" s="20" t="s">
        <v>140</v>
      </c>
      <c r="D2" s="20" t="s">
        <v>140</v>
      </c>
      <c r="E2" s="20" t="s">
        <v>140</v>
      </c>
    </row>
    <row r="4" spans="1:5" x14ac:dyDescent="0.25">
      <c r="A4" s="18" t="s">
        <v>338</v>
      </c>
      <c r="B4" s="18" t="s">
        <v>338</v>
      </c>
      <c r="C4" s="18" t="s">
        <v>338</v>
      </c>
      <c r="D4" s="18" t="s">
        <v>338</v>
      </c>
      <c r="E4" s="18" t="s">
        <v>338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367</v>
      </c>
      <c r="D7" s="8" t="s">
        <v>1934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367</v>
      </c>
      <c r="D8" s="8" t="s">
        <v>1935</v>
      </c>
      <c r="E8" s="8">
        <v>1</v>
      </c>
    </row>
    <row r="9" spans="1:5" x14ac:dyDescent="0.25">
      <c r="A9" s="1" t="s">
        <v>276</v>
      </c>
      <c r="B9" s="1" t="s">
        <v>276</v>
      </c>
      <c r="C9" s="1">
        <f>SUBTOTAL(103,Elements13_1_311[Elemento])</f>
        <v>2</v>
      </c>
      <c r="D9" s="1" t="s">
        <v>276</v>
      </c>
      <c r="E9" s="1">
        <f>SUBTOTAL(109,Elements13_1_311[Totais:])</f>
        <v>2</v>
      </c>
    </row>
  </sheetData>
  <mergeCells count="3">
    <mergeCell ref="A1:E2"/>
    <mergeCell ref="A4:E4"/>
    <mergeCell ref="A5:E5"/>
  </mergeCells>
  <hyperlinks>
    <hyperlink ref="A1" location="'13.1.31'!A1" display="CAMPAINHA CIGARRA (1 MÓDULO), 10A/250V, INCLUINDO SUPORTE E PLACA - FORNECIMENTO E INSTALAÇÃO. AF_03/2023" xr:uid="{00000000-0004-0000-6300-000000000000}"/>
    <hyperlink ref="B1" location="'13.1.31'!A1" display="CAMPAINHA CIGARRA (1 MÓDULO), 10A/250V, INCLUINDO SUPORTE E PLACA - FORNECIMENTO E INSTALAÇÃO. AF_03/2023" xr:uid="{00000000-0004-0000-6300-000001000000}"/>
    <hyperlink ref="C1" location="'13.1.31'!A1" display="CAMPAINHA CIGARRA (1 MÓDULO), 10A/250V, INCLUINDO SUPORTE E PLACA - FORNECIMENTO E INSTALAÇÃO. AF_03/2023" xr:uid="{00000000-0004-0000-6300-000002000000}"/>
    <hyperlink ref="D1" location="'13.1.31'!A1" display="CAMPAINHA CIGARRA (1 MÓDULO), 10A/250V, INCLUINDO SUPORTE E PLACA - FORNECIMENTO E INSTALAÇÃO. AF_03/2023" xr:uid="{00000000-0004-0000-6300-000003000000}"/>
    <hyperlink ref="E1" location="'13.1.31'!A1" display="CAMPAINHA CIGARRA (1 MÓDULO), 10A/250V, INCLUINDO SUPORTE E PLACA - FORNECIMENTO E INSTALAÇÃO. AF_03/2023" xr:uid="{00000000-0004-0000-6300-000004000000}"/>
    <hyperlink ref="A2" location="'13.1.31'!A1" display="CAMPAINHA CIGARRA (1 MÓDULO), 10A/250V, INCLUINDO SUPORTE E PLACA - FORNECIMENTO E INSTALAÇÃO. AF_03/2023" xr:uid="{00000000-0004-0000-6300-000005000000}"/>
    <hyperlink ref="B2" location="'13.1.31'!A1" display="CAMPAINHA CIGARRA (1 MÓDULO), 10A/250V, INCLUINDO SUPORTE E PLACA - FORNECIMENTO E INSTALAÇÃO. AF_03/2023" xr:uid="{00000000-0004-0000-6300-000006000000}"/>
    <hyperlink ref="C2" location="'13.1.31'!A1" display="CAMPAINHA CIGARRA (1 MÓDULO), 10A/250V, INCLUINDO SUPORTE E PLACA - FORNECIMENTO E INSTALAÇÃO. AF_03/2023" xr:uid="{00000000-0004-0000-6300-000007000000}"/>
    <hyperlink ref="D2" location="'13.1.31'!A1" display="CAMPAINHA CIGARRA (1 MÓDULO), 10A/250V, INCLUINDO SUPORTE E PLACA - FORNECIMENTO E INSTALAÇÃO. AF_03/2023" xr:uid="{00000000-0004-0000-6300-000008000000}"/>
    <hyperlink ref="E2" location="'13.1.31'!A1" display="CAMPAINHA CIGARRA (1 MÓDULO), 10A/250V, INCLUINDO SUPORTE E PLACA - FORNECIMENTO E INSTALAÇÃO. AF_03/2023" xr:uid="{00000000-0004-0000-6300-000009000000}"/>
    <hyperlink ref="A4" location="'13.1.31'!A1" display="Luminárias (Custo)" xr:uid="{00000000-0004-0000-6300-00000A000000}"/>
    <hyperlink ref="B4" location="'13.1.31'!A1" display="Luminárias (Custo)" xr:uid="{00000000-0004-0000-6300-00000B000000}"/>
    <hyperlink ref="C4" location="'13.1.31'!A1" display="Luminárias (Custo)" xr:uid="{00000000-0004-0000-6300-00000C000000}"/>
    <hyperlink ref="D4" location="'13.1.31'!A1" display="Luminárias (Custo)" xr:uid="{00000000-0004-0000-6300-00000D000000}"/>
    <hyperlink ref="E4" location="'13.1.31'!A1" display="Luminárias (Custo)" xr:uid="{00000000-0004-0000-63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E120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143</v>
      </c>
      <c r="B1" s="20" t="s">
        <v>143</v>
      </c>
      <c r="C1" s="20" t="s">
        <v>143</v>
      </c>
      <c r="D1" s="20" t="s">
        <v>143</v>
      </c>
      <c r="E1" s="20" t="s">
        <v>143</v>
      </c>
    </row>
    <row r="2" spans="1:5" x14ac:dyDescent="0.25">
      <c r="A2" s="20" t="s">
        <v>143</v>
      </c>
      <c r="B2" s="20" t="s">
        <v>143</v>
      </c>
      <c r="C2" s="20" t="s">
        <v>143</v>
      </c>
      <c r="D2" s="20" t="s">
        <v>143</v>
      </c>
      <c r="E2" s="20" t="s">
        <v>143</v>
      </c>
    </row>
    <row r="4" spans="1:5" x14ac:dyDescent="0.25">
      <c r="A4" s="18" t="s">
        <v>369</v>
      </c>
      <c r="B4" s="18" t="s">
        <v>369</v>
      </c>
      <c r="C4" s="18" t="s">
        <v>369</v>
      </c>
      <c r="D4" s="18" t="s">
        <v>369</v>
      </c>
      <c r="E4" s="18" t="s">
        <v>369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372</v>
      </c>
      <c r="D7" s="8" t="s">
        <v>1936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372</v>
      </c>
      <c r="D8" s="8" t="s">
        <v>1937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372</v>
      </c>
      <c r="D9" s="8" t="s">
        <v>1938</v>
      </c>
      <c r="E9" s="8">
        <v>1</v>
      </c>
    </row>
    <row r="10" spans="1:5" ht="24.75" x14ac:dyDescent="0.25">
      <c r="A10" s="8" t="s">
        <v>485</v>
      </c>
      <c r="B10" s="8" t="s">
        <v>283</v>
      </c>
      <c r="C10" s="8" t="s">
        <v>372</v>
      </c>
      <c r="D10" s="8" t="s">
        <v>1939</v>
      </c>
      <c r="E10" s="8">
        <v>1</v>
      </c>
    </row>
    <row r="11" spans="1:5" ht="24.75" x14ac:dyDescent="0.25">
      <c r="A11" s="8" t="s">
        <v>485</v>
      </c>
      <c r="B11" s="8" t="s">
        <v>283</v>
      </c>
      <c r="C11" s="8" t="s">
        <v>372</v>
      </c>
      <c r="D11" s="8" t="s">
        <v>1940</v>
      </c>
      <c r="E11" s="8">
        <v>1</v>
      </c>
    </row>
    <row r="12" spans="1:5" ht="24.75" x14ac:dyDescent="0.25">
      <c r="A12" s="8" t="s">
        <v>485</v>
      </c>
      <c r="B12" s="8" t="s">
        <v>283</v>
      </c>
      <c r="C12" s="8" t="s">
        <v>372</v>
      </c>
      <c r="D12" s="8" t="s">
        <v>1941</v>
      </c>
      <c r="E12" s="8">
        <v>1</v>
      </c>
    </row>
    <row r="13" spans="1:5" ht="24.75" x14ac:dyDescent="0.25">
      <c r="A13" s="8" t="s">
        <v>485</v>
      </c>
      <c r="B13" s="8" t="s">
        <v>283</v>
      </c>
      <c r="C13" s="8" t="s">
        <v>372</v>
      </c>
      <c r="D13" s="8" t="s">
        <v>1942</v>
      </c>
      <c r="E13" s="8">
        <v>1</v>
      </c>
    </row>
    <row r="14" spans="1:5" ht="24.75" x14ac:dyDescent="0.25">
      <c r="A14" s="8" t="s">
        <v>485</v>
      </c>
      <c r="B14" s="8" t="s">
        <v>283</v>
      </c>
      <c r="C14" s="8" t="s">
        <v>372</v>
      </c>
      <c r="D14" s="8" t="s">
        <v>1943</v>
      </c>
      <c r="E14" s="8">
        <v>1</v>
      </c>
    </row>
    <row r="15" spans="1:5" ht="24.75" x14ac:dyDescent="0.25">
      <c r="A15" s="8" t="s">
        <v>485</v>
      </c>
      <c r="B15" s="8" t="s">
        <v>283</v>
      </c>
      <c r="C15" s="8" t="s">
        <v>372</v>
      </c>
      <c r="D15" s="8" t="s">
        <v>1944</v>
      </c>
      <c r="E15" s="8">
        <v>1</v>
      </c>
    </row>
    <row r="16" spans="1:5" ht="24.75" x14ac:dyDescent="0.25">
      <c r="A16" s="8" t="s">
        <v>485</v>
      </c>
      <c r="B16" s="8" t="s">
        <v>283</v>
      </c>
      <c r="C16" s="8" t="s">
        <v>372</v>
      </c>
      <c r="D16" s="8" t="s">
        <v>1945</v>
      </c>
      <c r="E16" s="8">
        <v>1</v>
      </c>
    </row>
    <row r="17" spans="1:5" ht="24.75" x14ac:dyDescent="0.25">
      <c r="A17" s="8" t="s">
        <v>485</v>
      </c>
      <c r="B17" s="8" t="s">
        <v>283</v>
      </c>
      <c r="C17" s="8" t="s">
        <v>372</v>
      </c>
      <c r="D17" s="8" t="s">
        <v>1946</v>
      </c>
      <c r="E17" s="8">
        <v>1</v>
      </c>
    </row>
    <row r="18" spans="1:5" ht="24.75" x14ac:dyDescent="0.25">
      <c r="A18" s="8" t="s">
        <v>485</v>
      </c>
      <c r="B18" s="8" t="s">
        <v>283</v>
      </c>
      <c r="C18" s="8" t="s">
        <v>372</v>
      </c>
      <c r="D18" s="8" t="s">
        <v>1947</v>
      </c>
      <c r="E18" s="8">
        <v>1</v>
      </c>
    </row>
    <row r="19" spans="1:5" ht="24.75" x14ac:dyDescent="0.25">
      <c r="A19" s="8" t="s">
        <v>485</v>
      </c>
      <c r="B19" s="8" t="s">
        <v>283</v>
      </c>
      <c r="C19" s="8" t="s">
        <v>372</v>
      </c>
      <c r="D19" s="8" t="s">
        <v>1948</v>
      </c>
      <c r="E19" s="8">
        <v>1</v>
      </c>
    </row>
    <row r="20" spans="1:5" ht="24.75" x14ac:dyDescent="0.25">
      <c r="A20" s="8" t="s">
        <v>485</v>
      </c>
      <c r="B20" s="8" t="s">
        <v>283</v>
      </c>
      <c r="C20" s="8" t="s">
        <v>372</v>
      </c>
      <c r="D20" s="8" t="s">
        <v>1949</v>
      </c>
      <c r="E20" s="8">
        <v>1</v>
      </c>
    </row>
    <row r="21" spans="1:5" ht="24.75" x14ac:dyDescent="0.25">
      <c r="A21" s="8" t="s">
        <v>485</v>
      </c>
      <c r="B21" s="8" t="s">
        <v>283</v>
      </c>
      <c r="C21" s="8" t="s">
        <v>372</v>
      </c>
      <c r="D21" s="8" t="s">
        <v>1950</v>
      </c>
      <c r="E21" s="8">
        <v>1</v>
      </c>
    </row>
    <row r="22" spans="1:5" ht="24.75" x14ac:dyDescent="0.25">
      <c r="A22" s="8" t="s">
        <v>485</v>
      </c>
      <c r="B22" s="8" t="s">
        <v>283</v>
      </c>
      <c r="C22" s="8" t="s">
        <v>372</v>
      </c>
      <c r="D22" s="8" t="s">
        <v>1951</v>
      </c>
      <c r="E22" s="8">
        <v>1</v>
      </c>
    </row>
    <row r="23" spans="1:5" ht="24.75" x14ac:dyDescent="0.25">
      <c r="A23" s="8" t="s">
        <v>485</v>
      </c>
      <c r="B23" s="8" t="s">
        <v>283</v>
      </c>
      <c r="C23" s="8" t="s">
        <v>372</v>
      </c>
      <c r="D23" s="8" t="s">
        <v>1952</v>
      </c>
      <c r="E23" s="8">
        <v>1</v>
      </c>
    </row>
    <row r="24" spans="1:5" ht="24.75" x14ac:dyDescent="0.25">
      <c r="A24" s="8" t="s">
        <v>485</v>
      </c>
      <c r="B24" s="8" t="s">
        <v>283</v>
      </c>
      <c r="C24" s="8" t="s">
        <v>372</v>
      </c>
      <c r="D24" s="8" t="s">
        <v>1953</v>
      </c>
      <c r="E24" s="8">
        <v>1</v>
      </c>
    </row>
    <row r="25" spans="1:5" ht="24.75" x14ac:dyDescent="0.25">
      <c r="A25" s="8" t="s">
        <v>485</v>
      </c>
      <c r="B25" s="8" t="s">
        <v>283</v>
      </c>
      <c r="C25" s="8" t="s">
        <v>372</v>
      </c>
      <c r="D25" s="8" t="s">
        <v>1954</v>
      </c>
      <c r="E25" s="8">
        <v>1</v>
      </c>
    </row>
    <row r="26" spans="1:5" ht="24.75" x14ac:dyDescent="0.25">
      <c r="A26" s="8" t="s">
        <v>485</v>
      </c>
      <c r="B26" s="8" t="s">
        <v>283</v>
      </c>
      <c r="C26" s="8" t="s">
        <v>372</v>
      </c>
      <c r="D26" s="8" t="s">
        <v>1955</v>
      </c>
      <c r="E26" s="8">
        <v>1</v>
      </c>
    </row>
    <row r="27" spans="1:5" ht="24.75" x14ac:dyDescent="0.25">
      <c r="A27" s="8" t="s">
        <v>485</v>
      </c>
      <c r="B27" s="8" t="s">
        <v>283</v>
      </c>
      <c r="C27" s="8" t="s">
        <v>372</v>
      </c>
      <c r="D27" s="8" t="s">
        <v>1956</v>
      </c>
      <c r="E27" s="8">
        <v>1</v>
      </c>
    </row>
    <row r="28" spans="1:5" ht="24.75" x14ac:dyDescent="0.25">
      <c r="A28" s="8" t="s">
        <v>485</v>
      </c>
      <c r="B28" s="8" t="s">
        <v>283</v>
      </c>
      <c r="C28" s="8" t="s">
        <v>372</v>
      </c>
      <c r="D28" s="8" t="s">
        <v>1957</v>
      </c>
      <c r="E28" s="8">
        <v>1</v>
      </c>
    </row>
    <row r="29" spans="1:5" ht="24.75" x14ac:dyDescent="0.25">
      <c r="A29" s="8" t="s">
        <v>485</v>
      </c>
      <c r="B29" s="8" t="s">
        <v>283</v>
      </c>
      <c r="C29" s="8" t="s">
        <v>372</v>
      </c>
      <c r="D29" s="8" t="s">
        <v>1958</v>
      </c>
      <c r="E29" s="8">
        <v>1</v>
      </c>
    </row>
    <row r="30" spans="1:5" ht="24.75" x14ac:dyDescent="0.25">
      <c r="A30" s="8" t="s">
        <v>485</v>
      </c>
      <c r="B30" s="8" t="s">
        <v>283</v>
      </c>
      <c r="C30" s="8" t="s">
        <v>372</v>
      </c>
      <c r="D30" s="8" t="s">
        <v>1959</v>
      </c>
      <c r="E30" s="8">
        <v>1</v>
      </c>
    </row>
    <row r="31" spans="1:5" ht="24.75" x14ac:dyDescent="0.25">
      <c r="A31" s="8" t="s">
        <v>485</v>
      </c>
      <c r="B31" s="8" t="s">
        <v>283</v>
      </c>
      <c r="C31" s="8" t="s">
        <v>372</v>
      </c>
      <c r="D31" s="8" t="s">
        <v>1960</v>
      </c>
      <c r="E31" s="8">
        <v>1</v>
      </c>
    </row>
    <row r="32" spans="1:5" ht="24.75" x14ac:dyDescent="0.25">
      <c r="A32" s="8" t="s">
        <v>485</v>
      </c>
      <c r="B32" s="8" t="s">
        <v>283</v>
      </c>
      <c r="C32" s="8" t="s">
        <v>372</v>
      </c>
      <c r="D32" s="8" t="s">
        <v>1961</v>
      </c>
      <c r="E32" s="8">
        <v>1</v>
      </c>
    </row>
    <row r="33" spans="1:5" ht="24.75" x14ac:dyDescent="0.25">
      <c r="A33" s="8" t="s">
        <v>485</v>
      </c>
      <c r="B33" s="8" t="s">
        <v>283</v>
      </c>
      <c r="C33" s="8" t="s">
        <v>372</v>
      </c>
      <c r="D33" s="8" t="s">
        <v>1962</v>
      </c>
      <c r="E33" s="8">
        <v>1</v>
      </c>
    </row>
    <row r="34" spans="1:5" ht="24.75" x14ac:dyDescent="0.25">
      <c r="A34" s="8" t="s">
        <v>485</v>
      </c>
      <c r="B34" s="8" t="s">
        <v>283</v>
      </c>
      <c r="C34" s="8" t="s">
        <v>372</v>
      </c>
      <c r="D34" s="8" t="s">
        <v>1963</v>
      </c>
      <c r="E34" s="8">
        <v>1</v>
      </c>
    </row>
    <row r="35" spans="1:5" ht="24.75" x14ac:dyDescent="0.25">
      <c r="A35" s="8" t="s">
        <v>485</v>
      </c>
      <c r="B35" s="8" t="s">
        <v>283</v>
      </c>
      <c r="C35" s="8" t="s">
        <v>372</v>
      </c>
      <c r="D35" s="8" t="s">
        <v>1964</v>
      </c>
      <c r="E35" s="8">
        <v>1</v>
      </c>
    </row>
    <row r="36" spans="1:5" ht="24.75" x14ac:dyDescent="0.25">
      <c r="A36" s="8" t="s">
        <v>485</v>
      </c>
      <c r="B36" s="8" t="s">
        <v>283</v>
      </c>
      <c r="C36" s="8" t="s">
        <v>372</v>
      </c>
      <c r="D36" s="8" t="s">
        <v>1965</v>
      </c>
      <c r="E36" s="8">
        <v>1</v>
      </c>
    </row>
    <row r="37" spans="1:5" ht="24.75" x14ac:dyDescent="0.25">
      <c r="A37" s="8" t="s">
        <v>485</v>
      </c>
      <c r="B37" s="8" t="s">
        <v>283</v>
      </c>
      <c r="C37" s="8" t="s">
        <v>372</v>
      </c>
      <c r="D37" s="8" t="s">
        <v>1966</v>
      </c>
      <c r="E37" s="8">
        <v>1</v>
      </c>
    </row>
    <row r="38" spans="1:5" ht="24.75" x14ac:dyDescent="0.25">
      <c r="A38" s="8" t="s">
        <v>485</v>
      </c>
      <c r="B38" s="8" t="s">
        <v>283</v>
      </c>
      <c r="C38" s="8" t="s">
        <v>372</v>
      </c>
      <c r="D38" s="8" t="s">
        <v>1967</v>
      </c>
      <c r="E38" s="8">
        <v>1</v>
      </c>
    </row>
    <row r="39" spans="1:5" ht="24.75" x14ac:dyDescent="0.25">
      <c r="A39" s="8" t="s">
        <v>485</v>
      </c>
      <c r="B39" s="8" t="s">
        <v>283</v>
      </c>
      <c r="C39" s="8" t="s">
        <v>372</v>
      </c>
      <c r="D39" s="8" t="s">
        <v>1968</v>
      </c>
      <c r="E39" s="8">
        <v>1</v>
      </c>
    </row>
    <row r="40" spans="1:5" ht="24.75" x14ac:dyDescent="0.25">
      <c r="A40" s="8" t="s">
        <v>485</v>
      </c>
      <c r="B40" s="8" t="s">
        <v>283</v>
      </c>
      <c r="C40" s="8" t="s">
        <v>372</v>
      </c>
      <c r="D40" s="8" t="s">
        <v>1969</v>
      </c>
      <c r="E40" s="8">
        <v>1</v>
      </c>
    </row>
    <row r="41" spans="1:5" ht="24.75" x14ac:dyDescent="0.25">
      <c r="A41" s="8" t="s">
        <v>485</v>
      </c>
      <c r="B41" s="8" t="s">
        <v>283</v>
      </c>
      <c r="C41" s="8" t="s">
        <v>372</v>
      </c>
      <c r="D41" s="8" t="s">
        <v>1970</v>
      </c>
      <c r="E41" s="8">
        <v>1</v>
      </c>
    </row>
    <row r="42" spans="1:5" ht="24.75" x14ac:dyDescent="0.25">
      <c r="A42" s="8" t="s">
        <v>485</v>
      </c>
      <c r="B42" s="8" t="s">
        <v>283</v>
      </c>
      <c r="C42" s="8" t="s">
        <v>372</v>
      </c>
      <c r="D42" s="8" t="s">
        <v>1971</v>
      </c>
      <c r="E42" s="8">
        <v>1</v>
      </c>
    </row>
    <row r="43" spans="1:5" ht="24.75" x14ac:dyDescent="0.25">
      <c r="A43" s="8" t="s">
        <v>485</v>
      </c>
      <c r="B43" s="8" t="s">
        <v>283</v>
      </c>
      <c r="C43" s="8" t="s">
        <v>372</v>
      </c>
      <c r="D43" s="8" t="s">
        <v>1972</v>
      </c>
      <c r="E43" s="8">
        <v>1</v>
      </c>
    </row>
    <row r="44" spans="1:5" ht="24.75" x14ac:dyDescent="0.25">
      <c r="A44" s="8" t="s">
        <v>485</v>
      </c>
      <c r="B44" s="8" t="s">
        <v>283</v>
      </c>
      <c r="C44" s="8" t="s">
        <v>372</v>
      </c>
      <c r="D44" s="8" t="s">
        <v>1973</v>
      </c>
      <c r="E44" s="8">
        <v>1</v>
      </c>
    </row>
    <row r="45" spans="1:5" ht="24.75" x14ac:dyDescent="0.25">
      <c r="A45" s="8" t="s">
        <v>485</v>
      </c>
      <c r="B45" s="8" t="s">
        <v>283</v>
      </c>
      <c r="C45" s="8" t="s">
        <v>372</v>
      </c>
      <c r="D45" s="8" t="s">
        <v>1974</v>
      </c>
      <c r="E45" s="8">
        <v>1</v>
      </c>
    </row>
    <row r="46" spans="1:5" ht="24.75" x14ac:dyDescent="0.25">
      <c r="A46" s="8" t="s">
        <v>485</v>
      </c>
      <c r="B46" s="8" t="s">
        <v>283</v>
      </c>
      <c r="C46" s="8" t="s">
        <v>372</v>
      </c>
      <c r="D46" s="8" t="s">
        <v>1975</v>
      </c>
      <c r="E46" s="8">
        <v>1</v>
      </c>
    </row>
    <row r="47" spans="1:5" ht="24.75" x14ac:dyDescent="0.25">
      <c r="A47" s="8" t="s">
        <v>485</v>
      </c>
      <c r="B47" s="8" t="s">
        <v>283</v>
      </c>
      <c r="C47" s="8" t="s">
        <v>372</v>
      </c>
      <c r="D47" s="8" t="s">
        <v>1976</v>
      </c>
      <c r="E47" s="8">
        <v>1</v>
      </c>
    </row>
    <row r="48" spans="1:5" ht="24.75" x14ac:dyDescent="0.25">
      <c r="A48" s="8" t="s">
        <v>485</v>
      </c>
      <c r="B48" s="8" t="s">
        <v>283</v>
      </c>
      <c r="C48" s="8" t="s">
        <v>372</v>
      </c>
      <c r="D48" s="8" t="s">
        <v>1977</v>
      </c>
      <c r="E48" s="8">
        <v>1</v>
      </c>
    </row>
    <row r="49" spans="1:5" ht="24.75" x14ac:dyDescent="0.25">
      <c r="A49" s="8" t="s">
        <v>485</v>
      </c>
      <c r="B49" s="8" t="s">
        <v>283</v>
      </c>
      <c r="C49" s="8" t="s">
        <v>372</v>
      </c>
      <c r="D49" s="8" t="s">
        <v>1978</v>
      </c>
      <c r="E49" s="8">
        <v>1</v>
      </c>
    </row>
    <row r="50" spans="1:5" ht="24.75" x14ac:dyDescent="0.25">
      <c r="A50" s="8" t="s">
        <v>485</v>
      </c>
      <c r="B50" s="8" t="s">
        <v>283</v>
      </c>
      <c r="C50" s="8" t="s">
        <v>372</v>
      </c>
      <c r="D50" s="8" t="s">
        <v>1979</v>
      </c>
      <c r="E50" s="8">
        <v>1</v>
      </c>
    </row>
    <row r="51" spans="1:5" ht="24.75" x14ac:dyDescent="0.25">
      <c r="A51" s="8" t="s">
        <v>485</v>
      </c>
      <c r="B51" s="8" t="s">
        <v>283</v>
      </c>
      <c r="C51" s="8" t="s">
        <v>372</v>
      </c>
      <c r="D51" s="8" t="s">
        <v>1980</v>
      </c>
      <c r="E51" s="8">
        <v>1</v>
      </c>
    </row>
    <row r="52" spans="1:5" ht="24.75" x14ac:dyDescent="0.25">
      <c r="A52" s="8" t="s">
        <v>485</v>
      </c>
      <c r="B52" s="8" t="s">
        <v>283</v>
      </c>
      <c r="C52" s="8" t="s">
        <v>372</v>
      </c>
      <c r="D52" s="8" t="s">
        <v>1981</v>
      </c>
      <c r="E52" s="8">
        <v>1</v>
      </c>
    </row>
    <row r="53" spans="1:5" ht="24.75" x14ac:dyDescent="0.25">
      <c r="A53" s="8" t="s">
        <v>485</v>
      </c>
      <c r="B53" s="8" t="s">
        <v>283</v>
      </c>
      <c r="C53" s="8" t="s">
        <v>372</v>
      </c>
      <c r="D53" s="8" t="s">
        <v>1982</v>
      </c>
      <c r="E53" s="8">
        <v>1</v>
      </c>
    </row>
    <row r="54" spans="1:5" ht="24.75" x14ac:dyDescent="0.25">
      <c r="A54" s="8" t="s">
        <v>485</v>
      </c>
      <c r="B54" s="8" t="s">
        <v>283</v>
      </c>
      <c r="C54" s="8" t="s">
        <v>372</v>
      </c>
      <c r="D54" s="8" t="s">
        <v>1983</v>
      </c>
      <c r="E54" s="8">
        <v>1</v>
      </c>
    </row>
    <row r="55" spans="1:5" ht="24.75" x14ac:dyDescent="0.25">
      <c r="A55" s="8" t="s">
        <v>485</v>
      </c>
      <c r="B55" s="8" t="s">
        <v>283</v>
      </c>
      <c r="C55" s="8" t="s">
        <v>372</v>
      </c>
      <c r="D55" s="8" t="s">
        <v>1984</v>
      </c>
      <c r="E55" s="8">
        <v>1</v>
      </c>
    </row>
    <row r="56" spans="1:5" ht="24.75" x14ac:dyDescent="0.25">
      <c r="A56" s="8" t="s">
        <v>485</v>
      </c>
      <c r="B56" s="8" t="s">
        <v>283</v>
      </c>
      <c r="C56" s="8" t="s">
        <v>372</v>
      </c>
      <c r="D56" s="8" t="s">
        <v>1985</v>
      </c>
      <c r="E56" s="8">
        <v>1</v>
      </c>
    </row>
    <row r="57" spans="1:5" ht="24.75" x14ac:dyDescent="0.25">
      <c r="A57" s="8" t="s">
        <v>485</v>
      </c>
      <c r="B57" s="8" t="s">
        <v>283</v>
      </c>
      <c r="C57" s="8" t="s">
        <v>372</v>
      </c>
      <c r="D57" s="8" t="s">
        <v>1986</v>
      </c>
      <c r="E57" s="8">
        <v>1</v>
      </c>
    </row>
    <row r="58" spans="1:5" ht="24.75" x14ac:dyDescent="0.25">
      <c r="A58" s="8" t="s">
        <v>485</v>
      </c>
      <c r="B58" s="8" t="s">
        <v>283</v>
      </c>
      <c r="C58" s="8" t="s">
        <v>372</v>
      </c>
      <c r="D58" s="8" t="s">
        <v>1987</v>
      </c>
      <c r="E58" s="8">
        <v>1</v>
      </c>
    </row>
    <row r="59" spans="1:5" ht="24.75" x14ac:dyDescent="0.25">
      <c r="A59" s="8" t="s">
        <v>485</v>
      </c>
      <c r="B59" s="8" t="s">
        <v>283</v>
      </c>
      <c r="C59" s="8" t="s">
        <v>372</v>
      </c>
      <c r="D59" s="8" t="s">
        <v>1988</v>
      </c>
      <c r="E59" s="8">
        <v>1</v>
      </c>
    </row>
    <row r="60" spans="1:5" ht="24.75" x14ac:dyDescent="0.25">
      <c r="A60" s="8" t="s">
        <v>485</v>
      </c>
      <c r="B60" s="8" t="s">
        <v>283</v>
      </c>
      <c r="C60" s="8" t="s">
        <v>372</v>
      </c>
      <c r="D60" s="8" t="s">
        <v>1989</v>
      </c>
      <c r="E60" s="8">
        <v>1</v>
      </c>
    </row>
    <row r="61" spans="1:5" ht="24.75" x14ac:dyDescent="0.25">
      <c r="A61" s="8" t="s">
        <v>485</v>
      </c>
      <c r="B61" s="8" t="s">
        <v>283</v>
      </c>
      <c r="C61" s="8" t="s">
        <v>372</v>
      </c>
      <c r="D61" s="8" t="s">
        <v>1990</v>
      </c>
      <c r="E61" s="8">
        <v>1</v>
      </c>
    </row>
    <row r="62" spans="1:5" ht="24.75" x14ac:dyDescent="0.25">
      <c r="A62" s="8" t="s">
        <v>485</v>
      </c>
      <c r="B62" s="8" t="s">
        <v>283</v>
      </c>
      <c r="C62" s="8" t="s">
        <v>372</v>
      </c>
      <c r="D62" s="8" t="s">
        <v>1991</v>
      </c>
      <c r="E62" s="8">
        <v>1</v>
      </c>
    </row>
    <row r="63" spans="1:5" ht="24.75" x14ac:dyDescent="0.25">
      <c r="A63" s="8" t="s">
        <v>485</v>
      </c>
      <c r="B63" s="8" t="s">
        <v>283</v>
      </c>
      <c r="C63" s="8" t="s">
        <v>372</v>
      </c>
      <c r="D63" s="8" t="s">
        <v>1992</v>
      </c>
      <c r="E63" s="8">
        <v>1</v>
      </c>
    </row>
    <row r="64" spans="1:5" ht="24.75" x14ac:dyDescent="0.25">
      <c r="A64" s="8" t="s">
        <v>485</v>
      </c>
      <c r="B64" s="8" t="s">
        <v>283</v>
      </c>
      <c r="C64" s="8" t="s">
        <v>372</v>
      </c>
      <c r="D64" s="8" t="s">
        <v>1993</v>
      </c>
      <c r="E64" s="8">
        <v>1</v>
      </c>
    </row>
    <row r="65" spans="1:5" ht="24.75" x14ac:dyDescent="0.25">
      <c r="A65" s="8" t="s">
        <v>485</v>
      </c>
      <c r="B65" s="8" t="s">
        <v>283</v>
      </c>
      <c r="C65" s="8" t="s">
        <v>372</v>
      </c>
      <c r="D65" s="8" t="s">
        <v>1994</v>
      </c>
      <c r="E65" s="8">
        <v>1</v>
      </c>
    </row>
    <row r="66" spans="1:5" ht="24.75" x14ac:dyDescent="0.25">
      <c r="A66" s="8" t="s">
        <v>485</v>
      </c>
      <c r="B66" s="8" t="s">
        <v>283</v>
      </c>
      <c r="C66" s="8" t="s">
        <v>372</v>
      </c>
      <c r="D66" s="8" t="s">
        <v>1995</v>
      </c>
      <c r="E66" s="8">
        <v>1</v>
      </c>
    </row>
    <row r="67" spans="1:5" ht="24.75" x14ac:dyDescent="0.25">
      <c r="A67" s="8" t="s">
        <v>485</v>
      </c>
      <c r="B67" s="8" t="s">
        <v>283</v>
      </c>
      <c r="C67" s="8" t="s">
        <v>372</v>
      </c>
      <c r="D67" s="8" t="s">
        <v>1996</v>
      </c>
      <c r="E67" s="8">
        <v>1</v>
      </c>
    </row>
    <row r="68" spans="1:5" ht="24.75" x14ac:dyDescent="0.25">
      <c r="A68" s="8" t="s">
        <v>485</v>
      </c>
      <c r="B68" s="8" t="s">
        <v>283</v>
      </c>
      <c r="C68" s="8" t="s">
        <v>372</v>
      </c>
      <c r="D68" s="8" t="s">
        <v>1997</v>
      </c>
      <c r="E68" s="8">
        <v>1</v>
      </c>
    </row>
    <row r="69" spans="1:5" ht="24.75" x14ac:dyDescent="0.25">
      <c r="A69" s="8" t="s">
        <v>485</v>
      </c>
      <c r="B69" s="8" t="s">
        <v>283</v>
      </c>
      <c r="C69" s="8" t="s">
        <v>372</v>
      </c>
      <c r="D69" s="8" t="s">
        <v>1998</v>
      </c>
      <c r="E69" s="8">
        <v>1</v>
      </c>
    </row>
    <row r="70" spans="1:5" ht="24.75" x14ac:dyDescent="0.25">
      <c r="A70" s="8" t="s">
        <v>485</v>
      </c>
      <c r="B70" s="8" t="s">
        <v>283</v>
      </c>
      <c r="C70" s="8" t="s">
        <v>372</v>
      </c>
      <c r="D70" s="8" t="s">
        <v>1999</v>
      </c>
      <c r="E70" s="8">
        <v>1</v>
      </c>
    </row>
    <row r="71" spans="1:5" ht="24.75" x14ac:dyDescent="0.25">
      <c r="A71" s="8" t="s">
        <v>485</v>
      </c>
      <c r="B71" s="8" t="s">
        <v>283</v>
      </c>
      <c r="C71" s="8" t="s">
        <v>372</v>
      </c>
      <c r="D71" s="8" t="s">
        <v>2000</v>
      </c>
      <c r="E71" s="8">
        <v>1</v>
      </c>
    </row>
    <row r="72" spans="1:5" ht="24.75" x14ac:dyDescent="0.25">
      <c r="A72" s="8" t="s">
        <v>485</v>
      </c>
      <c r="B72" s="8" t="s">
        <v>283</v>
      </c>
      <c r="C72" s="8" t="s">
        <v>372</v>
      </c>
      <c r="D72" s="8" t="s">
        <v>2001</v>
      </c>
      <c r="E72" s="8">
        <v>1</v>
      </c>
    </row>
    <row r="73" spans="1:5" ht="24.75" x14ac:dyDescent="0.25">
      <c r="A73" s="8" t="s">
        <v>485</v>
      </c>
      <c r="B73" s="8" t="s">
        <v>283</v>
      </c>
      <c r="C73" s="8" t="s">
        <v>372</v>
      </c>
      <c r="D73" s="8" t="s">
        <v>2002</v>
      </c>
      <c r="E73" s="8">
        <v>1</v>
      </c>
    </row>
    <row r="74" spans="1:5" ht="24.75" x14ac:dyDescent="0.25">
      <c r="A74" s="8" t="s">
        <v>485</v>
      </c>
      <c r="B74" s="8" t="s">
        <v>283</v>
      </c>
      <c r="C74" s="8" t="s">
        <v>372</v>
      </c>
      <c r="D74" s="8" t="s">
        <v>2003</v>
      </c>
      <c r="E74" s="8">
        <v>1</v>
      </c>
    </row>
    <row r="75" spans="1:5" ht="24.75" x14ac:dyDescent="0.25">
      <c r="A75" s="8" t="s">
        <v>485</v>
      </c>
      <c r="B75" s="8" t="s">
        <v>283</v>
      </c>
      <c r="C75" s="8" t="s">
        <v>372</v>
      </c>
      <c r="D75" s="8" t="s">
        <v>2004</v>
      </c>
      <c r="E75" s="8">
        <v>1</v>
      </c>
    </row>
    <row r="76" spans="1:5" ht="24.75" x14ac:dyDescent="0.25">
      <c r="A76" s="8" t="s">
        <v>485</v>
      </c>
      <c r="B76" s="8" t="s">
        <v>283</v>
      </c>
      <c r="C76" s="8" t="s">
        <v>372</v>
      </c>
      <c r="D76" s="8" t="s">
        <v>2005</v>
      </c>
      <c r="E76" s="8">
        <v>1</v>
      </c>
    </row>
    <row r="77" spans="1:5" ht="24.75" x14ac:dyDescent="0.25">
      <c r="A77" s="8" t="s">
        <v>485</v>
      </c>
      <c r="B77" s="8" t="s">
        <v>283</v>
      </c>
      <c r="C77" s="8" t="s">
        <v>372</v>
      </c>
      <c r="D77" s="8" t="s">
        <v>2006</v>
      </c>
      <c r="E77" s="8">
        <v>1</v>
      </c>
    </row>
    <row r="78" spans="1:5" ht="24.75" x14ac:dyDescent="0.25">
      <c r="A78" s="8" t="s">
        <v>485</v>
      </c>
      <c r="B78" s="8" t="s">
        <v>283</v>
      </c>
      <c r="C78" s="8" t="s">
        <v>372</v>
      </c>
      <c r="D78" s="8" t="s">
        <v>2007</v>
      </c>
      <c r="E78" s="8">
        <v>1</v>
      </c>
    </row>
    <row r="79" spans="1:5" ht="24.75" x14ac:dyDescent="0.25">
      <c r="A79" s="8" t="s">
        <v>485</v>
      </c>
      <c r="B79" s="8" t="s">
        <v>283</v>
      </c>
      <c r="C79" s="8" t="s">
        <v>372</v>
      </c>
      <c r="D79" s="8" t="s">
        <v>2008</v>
      </c>
      <c r="E79" s="8">
        <v>1</v>
      </c>
    </row>
    <row r="80" spans="1:5" ht="24.75" x14ac:dyDescent="0.25">
      <c r="A80" s="8" t="s">
        <v>485</v>
      </c>
      <c r="B80" s="8" t="s">
        <v>283</v>
      </c>
      <c r="C80" s="8" t="s">
        <v>372</v>
      </c>
      <c r="D80" s="8" t="s">
        <v>2009</v>
      </c>
      <c r="E80" s="8">
        <v>1</v>
      </c>
    </row>
    <row r="81" spans="1:5" ht="24.75" x14ac:dyDescent="0.25">
      <c r="A81" s="8" t="s">
        <v>485</v>
      </c>
      <c r="B81" s="8" t="s">
        <v>283</v>
      </c>
      <c r="C81" s="8" t="s">
        <v>372</v>
      </c>
      <c r="D81" s="8" t="s">
        <v>2010</v>
      </c>
      <c r="E81" s="8">
        <v>1</v>
      </c>
    </row>
    <row r="82" spans="1:5" ht="24.75" x14ac:dyDescent="0.25">
      <c r="A82" s="8" t="s">
        <v>485</v>
      </c>
      <c r="B82" s="8" t="s">
        <v>283</v>
      </c>
      <c r="C82" s="8" t="s">
        <v>372</v>
      </c>
      <c r="D82" s="8" t="s">
        <v>2011</v>
      </c>
      <c r="E82" s="8">
        <v>1</v>
      </c>
    </row>
    <row r="83" spans="1:5" ht="24.75" x14ac:dyDescent="0.25">
      <c r="A83" s="8" t="s">
        <v>485</v>
      </c>
      <c r="B83" s="8" t="s">
        <v>283</v>
      </c>
      <c r="C83" s="8" t="s">
        <v>372</v>
      </c>
      <c r="D83" s="8" t="s">
        <v>2012</v>
      </c>
      <c r="E83" s="8">
        <v>1</v>
      </c>
    </row>
    <row r="84" spans="1:5" ht="24.75" x14ac:dyDescent="0.25">
      <c r="A84" s="8" t="s">
        <v>485</v>
      </c>
      <c r="B84" s="8" t="s">
        <v>283</v>
      </c>
      <c r="C84" s="8" t="s">
        <v>372</v>
      </c>
      <c r="D84" s="8" t="s">
        <v>2013</v>
      </c>
      <c r="E84" s="8">
        <v>1</v>
      </c>
    </row>
    <row r="85" spans="1:5" ht="24.75" x14ac:dyDescent="0.25">
      <c r="A85" s="8" t="s">
        <v>485</v>
      </c>
      <c r="B85" s="8" t="s">
        <v>283</v>
      </c>
      <c r="C85" s="8" t="s">
        <v>372</v>
      </c>
      <c r="D85" s="8" t="s">
        <v>2014</v>
      </c>
      <c r="E85" s="8">
        <v>1</v>
      </c>
    </row>
    <row r="86" spans="1:5" ht="24.75" x14ac:dyDescent="0.25">
      <c r="A86" s="8" t="s">
        <v>485</v>
      </c>
      <c r="B86" s="8" t="s">
        <v>283</v>
      </c>
      <c r="C86" s="8" t="s">
        <v>372</v>
      </c>
      <c r="D86" s="8" t="s">
        <v>2015</v>
      </c>
      <c r="E86" s="8">
        <v>1</v>
      </c>
    </row>
    <row r="87" spans="1:5" ht="24.75" x14ac:dyDescent="0.25">
      <c r="A87" s="8" t="s">
        <v>485</v>
      </c>
      <c r="B87" s="8" t="s">
        <v>283</v>
      </c>
      <c r="C87" s="8" t="s">
        <v>372</v>
      </c>
      <c r="D87" s="8" t="s">
        <v>2016</v>
      </c>
      <c r="E87" s="8">
        <v>1</v>
      </c>
    </row>
    <row r="88" spans="1:5" ht="24.75" x14ac:dyDescent="0.25">
      <c r="A88" s="8" t="s">
        <v>485</v>
      </c>
      <c r="B88" s="8" t="s">
        <v>283</v>
      </c>
      <c r="C88" s="8" t="s">
        <v>372</v>
      </c>
      <c r="D88" s="8" t="s">
        <v>2017</v>
      </c>
      <c r="E88" s="8">
        <v>1</v>
      </c>
    </row>
    <row r="89" spans="1:5" ht="24.75" x14ac:dyDescent="0.25">
      <c r="A89" s="8" t="s">
        <v>485</v>
      </c>
      <c r="B89" s="8" t="s">
        <v>283</v>
      </c>
      <c r="C89" s="8" t="s">
        <v>372</v>
      </c>
      <c r="D89" s="8" t="s">
        <v>2018</v>
      </c>
      <c r="E89" s="8">
        <v>1</v>
      </c>
    </row>
    <row r="90" spans="1:5" ht="24.75" x14ac:dyDescent="0.25">
      <c r="A90" s="8" t="s">
        <v>485</v>
      </c>
      <c r="B90" s="8" t="s">
        <v>283</v>
      </c>
      <c r="C90" s="8" t="s">
        <v>372</v>
      </c>
      <c r="D90" s="8" t="s">
        <v>2019</v>
      </c>
      <c r="E90" s="8">
        <v>1</v>
      </c>
    </row>
    <row r="91" spans="1:5" ht="24.75" x14ac:dyDescent="0.25">
      <c r="A91" s="8" t="s">
        <v>485</v>
      </c>
      <c r="B91" s="8" t="s">
        <v>283</v>
      </c>
      <c r="C91" s="8" t="s">
        <v>372</v>
      </c>
      <c r="D91" s="8" t="s">
        <v>2020</v>
      </c>
      <c r="E91" s="8">
        <v>1</v>
      </c>
    </row>
    <row r="92" spans="1:5" ht="24.75" x14ac:dyDescent="0.25">
      <c r="A92" s="8" t="s">
        <v>485</v>
      </c>
      <c r="B92" s="8" t="s">
        <v>283</v>
      </c>
      <c r="C92" s="8" t="s">
        <v>372</v>
      </c>
      <c r="D92" s="8" t="s">
        <v>2021</v>
      </c>
      <c r="E92" s="8">
        <v>1</v>
      </c>
    </row>
    <row r="93" spans="1:5" ht="24.75" x14ac:dyDescent="0.25">
      <c r="A93" s="8" t="s">
        <v>485</v>
      </c>
      <c r="B93" s="8" t="s">
        <v>283</v>
      </c>
      <c r="C93" s="8" t="s">
        <v>372</v>
      </c>
      <c r="D93" s="8" t="s">
        <v>2022</v>
      </c>
      <c r="E93" s="8">
        <v>1</v>
      </c>
    </row>
    <row r="94" spans="1:5" ht="24.75" x14ac:dyDescent="0.25">
      <c r="A94" s="8" t="s">
        <v>485</v>
      </c>
      <c r="B94" s="8" t="s">
        <v>283</v>
      </c>
      <c r="C94" s="8" t="s">
        <v>372</v>
      </c>
      <c r="D94" s="8" t="s">
        <v>2023</v>
      </c>
      <c r="E94" s="8">
        <v>1</v>
      </c>
    </row>
    <row r="95" spans="1:5" ht="24.75" x14ac:dyDescent="0.25">
      <c r="A95" s="8" t="s">
        <v>485</v>
      </c>
      <c r="B95" s="8" t="s">
        <v>283</v>
      </c>
      <c r="C95" s="8" t="s">
        <v>372</v>
      </c>
      <c r="D95" s="8" t="s">
        <v>2024</v>
      </c>
      <c r="E95" s="8">
        <v>1</v>
      </c>
    </row>
    <row r="96" spans="1:5" ht="24.75" x14ac:dyDescent="0.25">
      <c r="A96" s="8" t="s">
        <v>485</v>
      </c>
      <c r="B96" s="8" t="s">
        <v>283</v>
      </c>
      <c r="C96" s="8" t="s">
        <v>372</v>
      </c>
      <c r="D96" s="8" t="s">
        <v>2025</v>
      </c>
      <c r="E96" s="8">
        <v>1</v>
      </c>
    </row>
    <row r="97" spans="1:5" ht="24.75" x14ac:dyDescent="0.25">
      <c r="A97" s="8" t="s">
        <v>485</v>
      </c>
      <c r="B97" s="8" t="s">
        <v>283</v>
      </c>
      <c r="C97" s="8" t="s">
        <v>372</v>
      </c>
      <c r="D97" s="8" t="s">
        <v>2026</v>
      </c>
      <c r="E97" s="8">
        <v>1</v>
      </c>
    </row>
    <row r="98" spans="1:5" ht="24.75" x14ac:dyDescent="0.25">
      <c r="A98" s="8" t="s">
        <v>485</v>
      </c>
      <c r="B98" s="8" t="s">
        <v>283</v>
      </c>
      <c r="C98" s="8" t="s">
        <v>372</v>
      </c>
      <c r="D98" s="8" t="s">
        <v>2027</v>
      </c>
      <c r="E98" s="8">
        <v>1</v>
      </c>
    </row>
    <row r="99" spans="1:5" ht="24.75" x14ac:dyDescent="0.25">
      <c r="A99" s="8" t="s">
        <v>485</v>
      </c>
      <c r="B99" s="8" t="s">
        <v>283</v>
      </c>
      <c r="C99" s="8" t="s">
        <v>372</v>
      </c>
      <c r="D99" s="8" t="s">
        <v>2028</v>
      </c>
      <c r="E99" s="8">
        <v>1</v>
      </c>
    </row>
    <row r="100" spans="1:5" ht="24.75" x14ac:dyDescent="0.25">
      <c r="A100" s="8" t="s">
        <v>485</v>
      </c>
      <c r="B100" s="8" t="s">
        <v>283</v>
      </c>
      <c r="C100" s="8" t="s">
        <v>372</v>
      </c>
      <c r="D100" s="8" t="s">
        <v>2029</v>
      </c>
      <c r="E100" s="8">
        <v>1</v>
      </c>
    </row>
    <row r="101" spans="1:5" ht="24.75" x14ac:dyDescent="0.25">
      <c r="A101" s="8" t="s">
        <v>485</v>
      </c>
      <c r="B101" s="8" t="s">
        <v>283</v>
      </c>
      <c r="C101" s="8" t="s">
        <v>372</v>
      </c>
      <c r="D101" s="8" t="s">
        <v>2030</v>
      </c>
      <c r="E101" s="8">
        <v>1</v>
      </c>
    </row>
    <row r="102" spans="1:5" ht="24.75" x14ac:dyDescent="0.25">
      <c r="A102" s="8" t="s">
        <v>485</v>
      </c>
      <c r="B102" s="8" t="s">
        <v>283</v>
      </c>
      <c r="C102" s="8" t="s">
        <v>372</v>
      </c>
      <c r="D102" s="8" t="s">
        <v>2031</v>
      </c>
      <c r="E102" s="8">
        <v>1</v>
      </c>
    </row>
    <row r="103" spans="1:5" ht="24.75" x14ac:dyDescent="0.25">
      <c r="A103" s="8" t="s">
        <v>485</v>
      </c>
      <c r="B103" s="8" t="s">
        <v>283</v>
      </c>
      <c r="C103" s="8" t="s">
        <v>372</v>
      </c>
      <c r="D103" s="8" t="s">
        <v>2032</v>
      </c>
      <c r="E103" s="8">
        <v>1</v>
      </c>
    </row>
    <row r="104" spans="1:5" ht="24.75" x14ac:dyDescent="0.25">
      <c r="A104" s="8" t="s">
        <v>485</v>
      </c>
      <c r="B104" s="8" t="s">
        <v>283</v>
      </c>
      <c r="C104" s="8" t="s">
        <v>372</v>
      </c>
      <c r="D104" s="8" t="s">
        <v>2033</v>
      </c>
      <c r="E104" s="8">
        <v>1</v>
      </c>
    </row>
    <row r="105" spans="1:5" ht="24.75" x14ac:dyDescent="0.25">
      <c r="A105" s="8" t="s">
        <v>485</v>
      </c>
      <c r="B105" s="8" t="s">
        <v>283</v>
      </c>
      <c r="C105" s="8" t="s">
        <v>372</v>
      </c>
      <c r="D105" s="8" t="s">
        <v>2034</v>
      </c>
      <c r="E105" s="8">
        <v>1</v>
      </c>
    </row>
    <row r="106" spans="1:5" ht="24.75" x14ac:dyDescent="0.25">
      <c r="A106" s="8" t="s">
        <v>485</v>
      </c>
      <c r="B106" s="8" t="s">
        <v>283</v>
      </c>
      <c r="C106" s="8" t="s">
        <v>372</v>
      </c>
      <c r="D106" s="8" t="s">
        <v>2035</v>
      </c>
      <c r="E106" s="8">
        <v>1</v>
      </c>
    </row>
    <row r="107" spans="1:5" ht="24.75" x14ac:dyDescent="0.25">
      <c r="A107" s="8" t="s">
        <v>485</v>
      </c>
      <c r="B107" s="8" t="s">
        <v>283</v>
      </c>
      <c r="C107" s="8" t="s">
        <v>372</v>
      </c>
      <c r="D107" s="8" t="s">
        <v>2036</v>
      </c>
      <c r="E107" s="8">
        <v>1</v>
      </c>
    </row>
    <row r="108" spans="1:5" ht="24.75" x14ac:dyDescent="0.25">
      <c r="A108" s="8" t="s">
        <v>485</v>
      </c>
      <c r="B108" s="8" t="s">
        <v>283</v>
      </c>
      <c r="C108" s="8" t="s">
        <v>372</v>
      </c>
      <c r="D108" s="8" t="s">
        <v>2037</v>
      </c>
      <c r="E108" s="8">
        <v>1</v>
      </c>
    </row>
    <row r="109" spans="1:5" ht="24.75" x14ac:dyDescent="0.25">
      <c r="A109" s="8" t="s">
        <v>485</v>
      </c>
      <c r="B109" s="8" t="s">
        <v>283</v>
      </c>
      <c r="C109" s="8" t="s">
        <v>372</v>
      </c>
      <c r="D109" s="8" t="s">
        <v>2038</v>
      </c>
      <c r="E109" s="8">
        <v>1</v>
      </c>
    </row>
    <row r="110" spans="1:5" ht="24.75" x14ac:dyDescent="0.25">
      <c r="A110" s="8" t="s">
        <v>485</v>
      </c>
      <c r="B110" s="8" t="s">
        <v>283</v>
      </c>
      <c r="C110" s="8" t="s">
        <v>372</v>
      </c>
      <c r="D110" s="8" t="s">
        <v>2039</v>
      </c>
      <c r="E110" s="8">
        <v>1</v>
      </c>
    </row>
    <row r="111" spans="1:5" ht="24.75" x14ac:dyDescent="0.25">
      <c r="A111" s="8" t="s">
        <v>485</v>
      </c>
      <c r="B111" s="8" t="s">
        <v>283</v>
      </c>
      <c r="C111" s="8" t="s">
        <v>372</v>
      </c>
      <c r="D111" s="8" t="s">
        <v>2040</v>
      </c>
      <c r="E111" s="8">
        <v>1</v>
      </c>
    </row>
    <row r="112" spans="1:5" ht="24.75" x14ac:dyDescent="0.25">
      <c r="A112" s="8" t="s">
        <v>485</v>
      </c>
      <c r="B112" s="8" t="s">
        <v>283</v>
      </c>
      <c r="C112" s="8" t="s">
        <v>372</v>
      </c>
      <c r="D112" s="8" t="s">
        <v>2041</v>
      </c>
      <c r="E112" s="8">
        <v>1</v>
      </c>
    </row>
    <row r="113" spans="1:5" ht="24.75" x14ac:dyDescent="0.25">
      <c r="A113" s="8" t="s">
        <v>485</v>
      </c>
      <c r="B113" s="8" t="s">
        <v>283</v>
      </c>
      <c r="C113" s="8" t="s">
        <v>372</v>
      </c>
      <c r="D113" s="8" t="s">
        <v>2042</v>
      </c>
      <c r="E113" s="8">
        <v>1</v>
      </c>
    </row>
    <row r="114" spans="1:5" ht="24.75" x14ac:dyDescent="0.25">
      <c r="A114" s="8" t="s">
        <v>485</v>
      </c>
      <c r="B114" s="8" t="s">
        <v>283</v>
      </c>
      <c r="C114" s="8" t="s">
        <v>372</v>
      </c>
      <c r="D114" s="8" t="s">
        <v>2043</v>
      </c>
      <c r="E114" s="8">
        <v>1</v>
      </c>
    </row>
    <row r="115" spans="1:5" ht="24.75" x14ac:dyDescent="0.25">
      <c r="A115" s="8" t="s">
        <v>485</v>
      </c>
      <c r="B115" s="8" t="s">
        <v>283</v>
      </c>
      <c r="C115" s="8" t="s">
        <v>372</v>
      </c>
      <c r="D115" s="8" t="s">
        <v>2044</v>
      </c>
      <c r="E115" s="8">
        <v>1</v>
      </c>
    </row>
    <row r="116" spans="1:5" ht="24.75" x14ac:dyDescent="0.25">
      <c r="A116" s="8" t="s">
        <v>485</v>
      </c>
      <c r="B116" s="8" t="s">
        <v>283</v>
      </c>
      <c r="C116" s="8" t="s">
        <v>372</v>
      </c>
      <c r="D116" s="8" t="s">
        <v>2045</v>
      </c>
      <c r="E116" s="8">
        <v>1</v>
      </c>
    </row>
    <row r="117" spans="1:5" ht="24.75" x14ac:dyDescent="0.25">
      <c r="A117" s="8" t="s">
        <v>485</v>
      </c>
      <c r="B117" s="8" t="s">
        <v>283</v>
      </c>
      <c r="C117" s="8" t="s">
        <v>372</v>
      </c>
      <c r="D117" s="8" t="s">
        <v>2046</v>
      </c>
      <c r="E117" s="8">
        <v>1</v>
      </c>
    </row>
    <row r="118" spans="1:5" ht="24.75" x14ac:dyDescent="0.25">
      <c r="A118" s="8" t="s">
        <v>485</v>
      </c>
      <c r="B118" s="8" t="s">
        <v>283</v>
      </c>
      <c r="C118" s="8" t="s">
        <v>372</v>
      </c>
      <c r="D118" s="8" t="s">
        <v>2047</v>
      </c>
      <c r="E118" s="8">
        <v>1</v>
      </c>
    </row>
    <row r="119" spans="1:5" ht="24.75" x14ac:dyDescent="0.25">
      <c r="A119" s="8" t="s">
        <v>485</v>
      </c>
      <c r="B119" s="8" t="s">
        <v>283</v>
      </c>
      <c r="C119" s="8" t="s">
        <v>372</v>
      </c>
      <c r="D119" s="8" t="s">
        <v>2048</v>
      </c>
      <c r="E119" s="8">
        <v>1</v>
      </c>
    </row>
    <row r="120" spans="1:5" x14ac:dyDescent="0.25">
      <c r="A120" s="1" t="s">
        <v>276</v>
      </c>
      <c r="B120" s="1" t="s">
        <v>276</v>
      </c>
      <c r="C120" s="1">
        <f>SUBTOTAL(103,Elements13_1_321[Elemento])</f>
        <v>113</v>
      </c>
      <c r="D120" s="1" t="s">
        <v>276</v>
      </c>
      <c r="E120" s="1">
        <f>SUBTOTAL(109,Elements13_1_321[Totais:])</f>
        <v>113</v>
      </c>
    </row>
  </sheetData>
  <mergeCells count="3">
    <mergeCell ref="A1:E2"/>
    <mergeCell ref="A4:E4"/>
    <mergeCell ref="A5:E5"/>
  </mergeCells>
  <hyperlinks>
    <hyperlink ref="A1" location="'13.1.32'!A1" display="INTERRUPTOR DE EMBUTIR COM 1 TECLA SIMPLES FOSFORESCENTE E P LACA.FORNECIMENTO E COLOCACAO 3%-DESGASTE DE FERRAMENTAS E EPI" xr:uid="{00000000-0004-0000-6400-000000000000}"/>
    <hyperlink ref="B1" location="'13.1.32'!A1" display="INTERRUPTOR DE EMBUTIR COM 1 TECLA SIMPLES FOSFORESCENTE E P LACA.FORNECIMENTO E COLOCACAO 3%-DESGASTE DE FERRAMENTAS E EPI" xr:uid="{00000000-0004-0000-6400-000001000000}"/>
    <hyperlink ref="C1" location="'13.1.32'!A1" display="INTERRUPTOR DE EMBUTIR COM 1 TECLA SIMPLES FOSFORESCENTE E P LACA.FORNECIMENTO E COLOCACAO 3%-DESGASTE DE FERRAMENTAS E EPI" xr:uid="{00000000-0004-0000-6400-000002000000}"/>
    <hyperlink ref="D1" location="'13.1.32'!A1" display="INTERRUPTOR DE EMBUTIR COM 1 TECLA SIMPLES FOSFORESCENTE E P LACA.FORNECIMENTO E COLOCACAO 3%-DESGASTE DE FERRAMENTAS E EPI" xr:uid="{00000000-0004-0000-6400-000003000000}"/>
    <hyperlink ref="E1" location="'13.1.32'!A1" display="INTERRUPTOR DE EMBUTIR COM 1 TECLA SIMPLES FOSFORESCENTE E P LACA.FORNECIMENTO E COLOCACAO 3%-DESGASTE DE FERRAMENTAS E EPI" xr:uid="{00000000-0004-0000-6400-000004000000}"/>
    <hyperlink ref="A2" location="'13.1.32'!A1" display="INTERRUPTOR DE EMBUTIR COM 1 TECLA SIMPLES FOSFORESCENTE E P LACA.FORNECIMENTO E COLOCACAO 3%-DESGASTE DE FERRAMENTAS E EPI" xr:uid="{00000000-0004-0000-6400-000005000000}"/>
    <hyperlink ref="B2" location="'13.1.32'!A1" display="INTERRUPTOR DE EMBUTIR COM 1 TECLA SIMPLES FOSFORESCENTE E P LACA.FORNECIMENTO E COLOCACAO 3%-DESGASTE DE FERRAMENTAS E EPI" xr:uid="{00000000-0004-0000-6400-000006000000}"/>
    <hyperlink ref="C2" location="'13.1.32'!A1" display="INTERRUPTOR DE EMBUTIR COM 1 TECLA SIMPLES FOSFORESCENTE E P LACA.FORNECIMENTO E COLOCACAO 3%-DESGASTE DE FERRAMENTAS E EPI" xr:uid="{00000000-0004-0000-6400-000007000000}"/>
    <hyperlink ref="D2" location="'13.1.32'!A1" display="INTERRUPTOR DE EMBUTIR COM 1 TECLA SIMPLES FOSFORESCENTE E P LACA.FORNECIMENTO E COLOCACAO 3%-DESGASTE DE FERRAMENTAS E EPI" xr:uid="{00000000-0004-0000-6400-000008000000}"/>
    <hyperlink ref="E2" location="'13.1.32'!A1" display="INTERRUPTOR DE EMBUTIR COM 1 TECLA SIMPLES FOSFORESCENTE E P LACA.FORNECIMENTO E COLOCACAO 3%-DESGASTE DE FERRAMENTAS E EPI" xr:uid="{00000000-0004-0000-6400-000009000000}"/>
    <hyperlink ref="A4" location="'13.1.32'!A1" display="Dispositivos de iluminação (a)" xr:uid="{00000000-0004-0000-6400-00000A000000}"/>
    <hyperlink ref="B4" location="'13.1.32'!A1" display="Dispositivos de iluminação (a)" xr:uid="{00000000-0004-0000-6400-00000B000000}"/>
    <hyperlink ref="C4" location="'13.1.32'!A1" display="Dispositivos de iluminação (a)" xr:uid="{00000000-0004-0000-6400-00000C000000}"/>
    <hyperlink ref="D4" location="'13.1.32'!A1" display="Dispositivos de iluminação (a)" xr:uid="{00000000-0004-0000-6400-00000D000000}"/>
    <hyperlink ref="E4" location="'13.1.32'!A1" display="Dispositivos de iluminação (a)" xr:uid="{00000000-0004-0000-64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147</v>
      </c>
      <c r="B1" s="20" t="s">
        <v>147</v>
      </c>
      <c r="C1" s="20" t="s">
        <v>147</v>
      </c>
      <c r="D1" s="20" t="s">
        <v>147</v>
      </c>
      <c r="E1" s="20" t="s">
        <v>147</v>
      </c>
    </row>
    <row r="2" spans="1:5" x14ac:dyDescent="0.25">
      <c r="A2" s="20" t="s">
        <v>147</v>
      </c>
      <c r="B2" s="20" t="s">
        <v>147</v>
      </c>
      <c r="C2" s="20" t="s">
        <v>147</v>
      </c>
      <c r="D2" s="20" t="s">
        <v>147</v>
      </c>
      <c r="E2" s="20" t="s">
        <v>147</v>
      </c>
    </row>
    <row r="4" spans="1:5" x14ac:dyDescent="0.25">
      <c r="A4" s="18" t="s">
        <v>369</v>
      </c>
      <c r="B4" s="18" t="s">
        <v>369</v>
      </c>
      <c r="C4" s="18" t="s">
        <v>369</v>
      </c>
      <c r="D4" s="18" t="s">
        <v>369</v>
      </c>
      <c r="E4" s="18" t="s">
        <v>369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374</v>
      </c>
      <c r="D7" s="8" t="s">
        <v>2049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374</v>
      </c>
      <c r="D8" s="8" t="s">
        <v>2050</v>
      </c>
      <c r="E8" s="8">
        <v>1</v>
      </c>
    </row>
    <row r="9" spans="1:5" x14ac:dyDescent="0.25">
      <c r="A9" s="1" t="s">
        <v>276</v>
      </c>
      <c r="B9" s="1" t="s">
        <v>276</v>
      </c>
      <c r="C9" s="1">
        <f>SUBTOTAL(103,Elements13_1_331[Elemento])</f>
        <v>2</v>
      </c>
      <c r="D9" s="1" t="s">
        <v>276</v>
      </c>
      <c r="E9" s="1">
        <f>SUBTOTAL(109,Elements13_1_331[Totais:])</f>
        <v>2</v>
      </c>
    </row>
  </sheetData>
  <mergeCells count="3">
    <mergeCell ref="A1:E2"/>
    <mergeCell ref="A4:E4"/>
    <mergeCell ref="A5:E5"/>
  </mergeCells>
  <hyperlinks>
    <hyperlink ref="A1" location="'13.1.33'!A1" display="BOTOEIRA ANTI PANICO ALARME WC AUDIVISUAL PNE/PCD NBR9050" xr:uid="{00000000-0004-0000-6500-000000000000}"/>
    <hyperlink ref="B1" location="'13.1.33'!A1" display="BOTOEIRA ANTI PANICO ALARME WC AUDIVISUAL PNE/PCD NBR9050" xr:uid="{00000000-0004-0000-6500-000001000000}"/>
    <hyperlink ref="C1" location="'13.1.33'!A1" display="BOTOEIRA ANTI PANICO ALARME WC AUDIVISUAL PNE/PCD NBR9050" xr:uid="{00000000-0004-0000-6500-000002000000}"/>
    <hyperlink ref="D1" location="'13.1.33'!A1" display="BOTOEIRA ANTI PANICO ALARME WC AUDIVISUAL PNE/PCD NBR9050" xr:uid="{00000000-0004-0000-6500-000003000000}"/>
    <hyperlink ref="E1" location="'13.1.33'!A1" display="BOTOEIRA ANTI PANICO ALARME WC AUDIVISUAL PNE/PCD NBR9050" xr:uid="{00000000-0004-0000-6500-000004000000}"/>
    <hyperlink ref="A2" location="'13.1.33'!A1" display="BOTOEIRA ANTI PANICO ALARME WC AUDIVISUAL PNE/PCD NBR9050" xr:uid="{00000000-0004-0000-6500-000005000000}"/>
    <hyperlink ref="B2" location="'13.1.33'!A1" display="BOTOEIRA ANTI PANICO ALARME WC AUDIVISUAL PNE/PCD NBR9050" xr:uid="{00000000-0004-0000-6500-000006000000}"/>
    <hyperlink ref="C2" location="'13.1.33'!A1" display="BOTOEIRA ANTI PANICO ALARME WC AUDIVISUAL PNE/PCD NBR9050" xr:uid="{00000000-0004-0000-6500-000007000000}"/>
    <hyperlink ref="D2" location="'13.1.33'!A1" display="BOTOEIRA ANTI PANICO ALARME WC AUDIVISUAL PNE/PCD NBR9050" xr:uid="{00000000-0004-0000-6500-000008000000}"/>
    <hyperlink ref="E2" location="'13.1.33'!A1" display="BOTOEIRA ANTI PANICO ALARME WC AUDIVISUAL PNE/PCD NBR9050" xr:uid="{00000000-0004-0000-6500-000009000000}"/>
    <hyperlink ref="A4" location="'13.1.33'!A1" display="Dispositivos de iluminação (a)" xr:uid="{00000000-0004-0000-6500-00000A000000}"/>
    <hyperlink ref="B4" location="'13.1.33'!A1" display="Dispositivos de iluminação (a)" xr:uid="{00000000-0004-0000-6500-00000B000000}"/>
    <hyperlink ref="C4" location="'13.1.33'!A1" display="Dispositivos de iluminação (a)" xr:uid="{00000000-0004-0000-6500-00000C000000}"/>
    <hyperlink ref="D4" location="'13.1.33'!A1" display="Dispositivos de iluminação (a)" xr:uid="{00000000-0004-0000-6500-00000D000000}"/>
    <hyperlink ref="E4" location="'13.1.33'!A1" display="Dispositivos de iluminação (a)" xr:uid="{00000000-0004-0000-65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E105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150</v>
      </c>
      <c r="B1" s="20" t="s">
        <v>150</v>
      </c>
      <c r="C1" s="20" t="s">
        <v>150</v>
      </c>
      <c r="D1" s="20" t="s">
        <v>150</v>
      </c>
      <c r="E1" s="20" t="s">
        <v>150</v>
      </c>
    </row>
    <row r="2" spans="1:5" x14ac:dyDescent="0.25">
      <c r="A2" s="20" t="s">
        <v>150</v>
      </c>
      <c r="B2" s="20" t="s">
        <v>150</v>
      </c>
      <c r="C2" s="20" t="s">
        <v>150</v>
      </c>
      <c r="D2" s="20" t="s">
        <v>150</v>
      </c>
      <c r="E2" s="20" t="s">
        <v>150</v>
      </c>
    </row>
    <row r="4" spans="1:5" x14ac:dyDescent="0.25">
      <c r="A4" s="18" t="s">
        <v>351</v>
      </c>
      <c r="B4" s="18" t="s">
        <v>351</v>
      </c>
      <c r="C4" s="18" t="s">
        <v>351</v>
      </c>
      <c r="D4" s="18" t="s">
        <v>351</v>
      </c>
      <c r="E4" s="18" t="s">
        <v>351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356</v>
      </c>
      <c r="D7" s="8" t="s">
        <v>1905</v>
      </c>
      <c r="E7" s="8">
        <v>1</v>
      </c>
    </row>
    <row r="8" spans="1:5" x14ac:dyDescent="0.25">
      <c r="A8" s="1" t="s">
        <v>276</v>
      </c>
      <c r="B8" s="1" t="s">
        <v>276</v>
      </c>
      <c r="C8" s="1">
        <f>SUBTOTAL(103,Elements13_1_341[Elemento])</f>
        <v>1</v>
      </c>
      <c r="D8" s="1" t="s">
        <v>276</v>
      </c>
      <c r="E8" s="1">
        <f>SUBTOTAL(109,Elements13_1_341[Totais:])</f>
        <v>1</v>
      </c>
    </row>
    <row r="11" spans="1:5" x14ac:dyDescent="0.25">
      <c r="A11" s="20" t="s">
        <v>150</v>
      </c>
      <c r="B11" s="20" t="s">
        <v>150</v>
      </c>
      <c r="C11" s="20" t="s">
        <v>150</v>
      </c>
      <c r="D11" s="20" t="s">
        <v>150</v>
      </c>
      <c r="E11" s="20" t="s">
        <v>150</v>
      </c>
    </row>
    <row r="12" spans="1:5" x14ac:dyDescent="0.25">
      <c r="A12" s="20" t="s">
        <v>150</v>
      </c>
      <c r="B12" s="20" t="s">
        <v>150</v>
      </c>
      <c r="C12" s="20" t="s">
        <v>150</v>
      </c>
      <c r="D12" s="20" t="s">
        <v>150</v>
      </c>
      <c r="E12" s="20" t="s">
        <v>150</v>
      </c>
    </row>
    <row r="14" spans="1:5" x14ac:dyDescent="0.25">
      <c r="A14" s="18" t="s">
        <v>351</v>
      </c>
      <c r="B14" s="18" t="s">
        <v>351</v>
      </c>
      <c r="C14" s="18" t="s">
        <v>351</v>
      </c>
      <c r="D14" s="18" t="s">
        <v>351</v>
      </c>
      <c r="E14" s="18" t="s">
        <v>351</v>
      </c>
    </row>
    <row r="15" spans="1:5" x14ac:dyDescent="0.25">
      <c r="A15" s="21" t="s">
        <v>276</v>
      </c>
      <c r="B15" s="21" t="s">
        <v>276</v>
      </c>
      <c r="C15" s="21" t="s">
        <v>276</v>
      </c>
      <c r="D15" s="21" t="s">
        <v>276</v>
      </c>
      <c r="E15" s="21" t="s">
        <v>276</v>
      </c>
    </row>
    <row r="16" spans="1:5" x14ac:dyDescent="0.25">
      <c r="A16" s="7" t="s">
        <v>480</v>
      </c>
      <c r="B16" s="7" t="s">
        <v>481</v>
      </c>
      <c r="C16" s="7" t="s">
        <v>482</v>
      </c>
      <c r="D16" s="7" t="s">
        <v>483</v>
      </c>
      <c r="E16" s="7" t="s">
        <v>484</v>
      </c>
    </row>
    <row r="17" spans="1:5" ht="24.75" x14ac:dyDescent="0.25">
      <c r="A17" s="8" t="s">
        <v>485</v>
      </c>
      <c r="B17" s="8" t="s">
        <v>283</v>
      </c>
      <c r="C17" s="8" t="s">
        <v>377</v>
      </c>
      <c r="D17" s="8" t="s">
        <v>2051</v>
      </c>
      <c r="E17" s="8">
        <v>1</v>
      </c>
    </row>
    <row r="18" spans="1:5" ht="24.75" x14ac:dyDescent="0.25">
      <c r="A18" s="8" t="s">
        <v>485</v>
      </c>
      <c r="B18" s="8" t="s">
        <v>283</v>
      </c>
      <c r="C18" s="8" t="s">
        <v>377</v>
      </c>
      <c r="D18" s="8" t="s">
        <v>2052</v>
      </c>
      <c r="E18" s="8">
        <v>1</v>
      </c>
    </row>
    <row r="19" spans="1:5" ht="24.75" x14ac:dyDescent="0.25">
      <c r="A19" s="8" t="s">
        <v>485</v>
      </c>
      <c r="B19" s="8" t="s">
        <v>283</v>
      </c>
      <c r="C19" s="8" t="s">
        <v>377</v>
      </c>
      <c r="D19" s="8" t="s">
        <v>2053</v>
      </c>
      <c r="E19" s="8">
        <v>1</v>
      </c>
    </row>
    <row r="20" spans="1:5" ht="24.75" x14ac:dyDescent="0.25">
      <c r="A20" s="8" t="s">
        <v>485</v>
      </c>
      <c r="B20" s="8" t="s">
        <v>283</v>
      </c>
      <c r="C20" s="8" t="s">
        <v>377</v>
      </c>
      <c r="D20" s="8" t="s">
        <v>2054</v>
      </c>
      <c r="E20" s="8">
        <v>1</v>
      </c>
    </row>
    <row r="21" spans="1:5" ht="24.75" x14ac:dyDescent="0.25">
      <c r="A21" s="8" t="s">
        <v>485</v>
      </c>
      <c r="B21" s="8" t="s">
        <v>283</v>
      </c>
      <c r="C21" s="8" t="s">
        <v>377</v>
      </c>
      <c r="D21" s="8" t="s">
        <v>2055</v>
      </c>
      <c r="E21" s="8">
        <v>1</v>
      </c>
    </row>
    <row r="22" spans="1:5" ht="24.75" x14ac:dyDescent="0.25">
      <c r="A22" s="8" t="s">
        <v>485</v>
      </c>
      <c r="B22" s="8" t="s">
        <v>283</v>
      </c>
      <c r="C22" s="8" t="s">
        <v>377</v>
      </c>
      <c r="D22" s="8" t="s">
        <v>2056</v>
      </c>
      <c r="E22" s="8">
        <v>1</v>
      </c>
    </row>
    <row r="23" spans="1:5" ht="24.75" x14ac:dyDescent="0.25">
      <c r="A23" s="8" t="s">
        <v>485</v>
      </c>
      <c r="B23" s="8" t="s">
        <v>283</v>
      </c>
      <c r="C23" s="8" t="s">
        <v>377</v>
      </c>
      <c r="D23" s="8" t="s">
        <v>2057</v>
      </c>
      <c r="E23" s="8">
        <v>1</v>
      </c>
    </row>
    <row r="24" spans="1:5" ht="24.75" x14ac:dyDescent="0.25">
      <c r="A24" s="8" t="s">
        <v>485</v>
      </c>
      <c r="B24" s="8" t="s">
        <v>283</v>
      </c>
      <c r="C24" s="8" t="s">
        <v>377</v>
      </c>
      <c r="D24" s="8" t="s">
        <v>2058</v>
      </c>
      <c r="E24" s="8">
        <v>1</v>
      </c>
    </row>
    <row r="25" spans="1:5" ht="24.75" x14ac:dyDescent="0.25">
      <c r="A25" s="8" t="s">
        <v>485</v>
      </c>
      <c r="B25" s="8" t="s">
        <v>283</v>
      </c>
      <c r="C25" s="8" t="s">
        <v>377</v>
      </c>
      <c r="D25" s="8" t="s">
        <v>2059</v>
      </c>
      <c r="E25" s="8">
        <v>1</v>
      </c>
    </row>
    <row r="26" spans="1:5" ht="24.75" x14ac:dyDescent="0.25">
      <c r="A26" s="8" t="s">
        <v>485</v>
      </c>
      <c r="B26" s="8" t="s">
        <v>283</v>
      </c>
      <c r="C26" s="8" t="s">
        <v>377</v>
      </c>
      <c r="D26" s="8" t="s">
        <v>2060</v>
      </c>
      <c r="E26" s="8">
        <v>1</v>
      </c>
    </row>
    <row r="27" spans="1:5" ht="24.75" x14ac:dyDescent="0.25">
      <c r="A27" s="8" t="s">
        <v>485</v>
      </c>
      <c r="B27" s="8" t="s">
        <v>283</v>
      </c>
      <c r="C27" s="8" t="s">
        <v>377</v>
      </c>
      <c r="D27" s="8" t="s">
        <v>2061</v>
      </c>
      <c r="E27" s="8">
        <v>1</v>
      </c>
    </row>
    <row r="28" spans="1:5" ht="24.75" x14ac:dyDescent="0.25">
      <c r="A28" s="8" t="s">
        <v>485</v>
      </c>
      <c r="B28" s="8" t="s">
        <v>283</v>
      </c>
      <c r="C28" s="8" t="s">
        <v>377</v>
      </c>
      <c r="D28" s="8" t="s">
        <v>2062</v>
      </c>
      <c r="E28" s="8">
        <v>1</v>
      </c>
    </row>
    <row r="29" spans="1:5" ht="24.75" x14ac:dyDescent="0.25">
      <c r="A29" s="8" t="s">
        <v>485</v>
      </c>
      <c r="B29" s="8" t="s">
        <v>283</v>
      </c>
      <c r="C29" s="8" t="s">
        <v>377</v>
      </c>
      <c r="D29" s="8" t="s">
        <v>2063</v>
      </c>
      <c r="E29" s="8">
        <v>1</v>
      </c>
    </row>
    <row r="30" spans="1:5" ht="24.75" x14ac:dyDescent="0.25">
      <c r="A30" s="8" t="s">
        <v>485</v>
      </c>
      <c r="B30" s="8" t="s">
        <v>283</v>
      </c>
      <c r="C30" s="8" t="s">
        <v>377</v>
      </c>
      <c r="D30" s="8" t="s">
        <v>2064</v>
      </c>
      <c r="E30" s="8">
        <v>1</v>
      </c>
    </row>
    <row r="31" spans="1:5" ht="24.75" x14ac:dyDescent="0.25">
      <c r="A31" s="8" t="s">
        <v>485</v>
      </c>
      <c r="B31" s="8" t="s">
        <v>283</v>
      </c>
      <c r="C31" s="8" t="s">
        <v>377</v>
      </c>
      <c r="D31" s="8" t="s">
        <v>2065</v>
      </c>
      <c r="E31" s="8">
        <v>1</v>
      </c>
    </row>
    <row r="32" spans="1:5" ht="24.75" x14ac:dyDescent="0.25">
      <c r="A32" s="8" t="s">
        <v>485</v>
      </c>
      <c r="B32" s="8" t="s">
        <v>283</v>
      </c>
      <c r="C32" s="8" t="s">
        <v>377</v>
      </c>
      <c r="D32" s="8" t="s">
        <v>2066</v>
      </c>
      <c r="E32" s="8">
        <v>1</v>
      </c>
    </row>
    <row r="33" spans="1:5" ht="24.75" x14ac:dyDescent="0.25">
      <c r="A33" s="8" t="s">
        <v>485</v>
      </c>
      <c r="B33" s="8" t="s">
        <v>283</v>
      </c>
      <c r="C33" s="8" t="s">
        <v>377</v>
      </c>
      <c r="D33" s="8" t="s">
        <v>2067</v>
      </c>
      <c r="E33" s="8">
        <v>1</v>
      </c>
    </row>
    <row r="34" spans="1:5" ht="24.75" x14ac:dyDescent="0.25">
      <c r="A34" s="8" t="s">
        <v>485</v>
      </c>
      <c r="B34" s="8" t="s">
        <v>283</v>
      </c>
      <c r="C34" s="8" t="s">
        <v>377</v>
      </c>
      <c r="D34" s="8" t="s">
        <v>2068</v>
      </c>
      <c r="E34" s="8">
        <v>1</v>
      </c>
    </row>
    <row r="35" spans="1:5" ht="24.75" x14ac:dyDescent="0.25">
      <c r="A35" s="8" t="s">
        <v>485</v>
      </c>
      <c r="B35" s="8" t="s">
        <v>283</v>
      </c>
      <c r="C35" s="8" t="s">
        <v>377</v>
      </c>
      <c r="D35" s="8" t="s">
        <v>2069</v>
      </c>
      <c r="E35" s="8">
        <v>1</v>
      </c>
    </row>
    <row r="36" spans="1:5" ht="24.75" x14ac:dyDescent="0.25">
      <c r="A36" s="8" t="s">
        <v>485</v>
      </c>
      <c r="B36" s="8" t="s">
        <v>283</v>
      </c>
      <c r="C36" s="8" t="s">
        <v>377</v>
      </c>
      <c r="D36" s="8" t="s">
        <v>2070</v>
      </c>
      <c r="E36" s="8">
        <v>1</v>
      </c>
    </row>
    <row r="37" spans="1:5" ht="24.75" x14ac:dyDescent="0.25">
      <c r="A37" s="8" t="s">
        <v>485</v>
      </c>
      <c r="B37" s="8" t="s">
        <v>283</v>
      </c>
      <c r="C37" s="8" t="s">
        <v>377</v>
      </c>
      <c r="D37" s="8" t="s">
        <v>2071</v>
      </c>
      <c r="E37" s="8">
        <v>1</v>
      </c>
    </row>
    <row r="38" spans="1:5" ht="24.75" x14ac:dyDescent="0.25">
      <c r="A38" s="8" t="s">
        <v>485</v>
      </c>
      <c r="B38" s="8" t="s">
        <v>283</v>
      </c>
      <c r="C38" s="8" t="s">
        <v>377</v>
      </c>
      <c r="D38" s="8" t="s">
        <v>2072</v>
      </c>
      <c r="E38" s="8">
        <v>1</v>
      </c>
    </row>
    <row r="39" spans="1:5" ht="24.75" x14ac:dyDescent="0.25">
      <c r="A39" s="8" t="s">
        <v>485</v>
      </c>
      <c r="B39" s="8" t="s">
        <v>283</v>
      </c>
      <c r="C39" s="8" t="s">
        <v>377</v>
      </c>
      <c r="D39" s="8" t="s">
        <v>2073</v>
      </c>
      <c r="E39" s="8">
        <v>1</v>
      </c>
    </row>
    <row r="40" spans="1:5" ht="24.75" x14ac:dyDescent="0.25">
      <c r="A40" s="8" t="s">
        <v>485</v>
      </c>
      <c r="B40" s="8" t="s">
        <v>283</v>
      </c>
      <c r="C40" s="8" t="s">
        <v>377</v>
      </c>
      <c r="D40" s="8" t="s">
        <v>2074</v>
      </c>
      <c r="E40" s="8">
        <v>1</v>
      </c>
    </row>
    <row r="41" spans="1:5" ht="24.75" x14ac:dyDescent="0.25">
      <c r="A41" s="8" t="s">
        <v>485</v>
      </c>
      <c r="B41" s="8" t="s">
        <v>283</v>
      </c>
      <c r="C41" s="8" t="s">
        <v>377</v>
      </c>
      <c r="D41" s="8" t="s">
        <v>2075</v>
      </c>
      <c r="E41" s="8">
        <v>1</v>
      </c>
    </row>
    <row r="42" spans="1:5" ht="24.75" x14ac:dyDescent="0.25">
      <c r="A42" s="8" t="s">
        <v>485</v>
      </c>
      <c r="B42" s="8" t="s">
        <v>283</v>
      </c>
      <c r="C42" s="8" t="s">
        <v>377</v>
      </c>
      <c r="D42" s="8" t="s">
        <v>2076</v>
      </c>
      <c r="E42" s="8">
        <v>1</v>
      </c>
    </row>
    <row r="43" spans="1:5" ht="24.75" x14ac:dyDescent="0.25">
      <c r="A43" s="8" t="s">
        <v>485</v>
      </c>
      <c r="B43" s="8" t="s">
        <v>283</v>
      </c>
      <c r="C43" s="8" t="s">
        <v>377</v>
      </c>
      <c r="D43" s="8" t="s">
        <v>2077</v>
      </c>
      <c r="E43" s="8">
        <v>1</v>
      </c>
    </row>
    <row r="44" spans="1:5" ht="24.75" x14ac:dyDescent="0.25">
      <c r="A44" s="8" t="s">
        <v>485</v>
      </c>
      <c r="B44" s="8" t="s">
        <v>283</v>
      </c>
      <c r="C44" s="8" t="s">
        <v>377</v>
      </c>
      <c r="D44" s="8" t="s">
        <v>2078</v>
      </c>
      <c r="E44" s="8">
        <v>1</v>
      </c>
    </row>
    <row r="45" spans="1:5" ht="24.75" x14ac:dyDescent="0.25">
      <c r="A45" s="8" t="s">
        <v>485</v>
      </c>
      <c r="B45" s="8" t="s">
        <v>283</v>
      </c>
      <c r="C45" s="8" t="s">
        <v>377</v>
      </c>
      <c r="D45" s="8" t="s">
        <v>2079</v>
      </c>
      <c r="E45" s="8">
        <v>1</v>
      </c>
    </row>
    <row r="46" spans="1:5" ht="24.75" x14ac:dyDescent="0.25">
      <c r="A46" s="8" t="s">
        <v>485</v>
      </c>
      <c r="B46" s="8" t="s">
        <v>283</v>
      </c>
      <c r="C46" s="8" t="s">
        <v>377</v>
      </c>
      <c r="D46" s="8" t="s">
        <v>2080</v>
      </c>
      <c r="E46" s="8">
        <v>1</v>
      </c>
    </row>
    <row r="47" spans="1:5" ht="24.75" x14ac:dyDescent="0.25">
      <c r="A47" s="8" t="s">
        <v>485</v>
      </c>
      <c r="B47" s="8" t="s">
        <v>283</v>
      </c>
      <c r="C47" s="8" t="s">
        <v>377</v>
      </c>
      <c r="D47" s="8" t="s">
        <v>2081</v>
      </c>
      <c r="E47" s="8">
        <v>1</v>
      </c>
    </row>
    <row r="48" spans="1:5" ht="24.75" x14ac:dyDescent="0.25">
      <c r="A48" s="8" t="s">
        <v>485</v>
      </c>
      <c r="B48" s="8" t="s">
        <v>283</v>
      </c>
      <c r="C48" s="8" t="s">
        <v>377</v>
      </c>
      <c r="D48" s="8" t="s">
        <v>2082</v>
      </c>
      <c r="E48" s="8">
        <v>1</v>
      </c>
    </row>
    <row r="49" spans="1:5" ht="24.75" x14ac:dyDescent="0.25">
      <c r="A49" s="8" t="s">
        <v>485</v>
      </c>
      <c r="B49" s="8" t="s">
        <v>283</v>
      </c>
      <c r="C49" s="8" t="s">
        <v>377</v>
      </c>
      <c r="D49" s="8" t="s">
        <v>2083</v>
      </c>
      <c r="E49" s="8">
        <v>1</v>
      </c>
    </row>
    <row r="50" spans="1:5" ht="24.75" x14ac:dyDescent="0.25">
      <c r="A50" s="8" t="s">
        <v>485</v>
      </c>
      <c r="B50" s="8" t="s">
        <v>283</v>
      </c>
      <c r="C50" s="8" t="s">
        <v>377</v>
      </c>
      <c r="D50" s="8" t="s">
        <v>2084</v>
      </c>
      <c r="E50" s="8">
        <v>1</v>
      </c>
    </row>
    <row r="51" spans="1:5" ht="24.75" x14ac:dyDescent="0.25">
      <c r="A51" s="8" t="s">
        <v>485</v>
      </c>
      <c r="B51" s="8" t="s">
        <v>283</v>
      </c>
      <c r="C51" s="8" t="s">
        <v>377</v>
      </c>
      <c r="D51" s="8" t="s">
        <v>2085</v>
      </c>
      <c r="E51" s="8">
        <v>1</v>
      </c>
    </row>
    <row r="52" spans="1:5" ht="24.75" x14ac:dyDescent="0.25">
      <c r="A52" s="8" t="s">
        <v>485</v>
      </c>
      <c r="B52" s="8" t="s">
        <v>283</v>
      </c>
      <c r="C52" s="8" t="s">
        <v>377</v>
      </c>
      <c r="D52" s="8" t="s">
        <v>2086</v>
      </c>
      <c r="E52" s="8">
        <v>1</v>
      </c>
    </row>
    <row r="53" spans="1:5" ht="24.75" x14ac:dyDescent="0.25">
      <c r="A53" s="8" t="s">
        <v>485</v>
      </c>
      <c r="B53" s="8" t="s">
        <v>283</v>
      </c>
      <c r="C53" s="8" t="s">
        <v>377</v>
      </c>
      <c r="D53" s="8" t="s">
        <v>2087</v>
      </c>
      <c r="E53" s="8">
        <v>1</v>
      </c>
    </row>
    <row r="54" spans="1:5" ht="24.75" x14ac:dyDescent="0.25">
      <c r="A54" s="8" t="s">
        <v>485</v>
      </c>
      <c r="B54" s="8" t="s">
        <v>283</v>
      </c>
      <c r="C54" s="8" t="s">
        <v>377</v>
      </c>
      <c r="D54" s="8" t="s">
        <v>2088</v>
      </c>
      <c r="E54" s="8">
        <v>1</v>
      </c>
    </row>
    <row r="55" spans="1:5" ht="24.75" x14ac:dyDescent="0.25">
      <c r="A55" s="8" t="s">
        <v>485</v>
      </c>
      <c r="B55" s="8" t="s">
        <v>283</v>
      </c>
      <c r="C55" s="8" t="s">
        <v>377</v>
      </c>
      <c r="D55" s="8" t="s">
        <v>2089</v>
      </c>
      <c r="E55" s="8">
        <v>1</v>
      </c>
    </row>
    <row r="56" spans="1:5" ht="24.75" x14ac:dyDescent="0.25">
      <c r="A56" s="8" t="s">
        <v>485</v>
      </c>
      <c r="B56" s="8" t="s">
        <v>283</v>
      </c>
      <c r="C56" s="8" t="s">
        <v>377</v>
      </c>
      <c r="D56" s="8" t="s">
        <v>2090</v>
      </c>
      <c r="E56" s="8">
        <v>1</v>
      </c>
    </row>
    <row r="57" spans="1:5" ht="24.75" x14ac:dyDescent="0.25">
      <c r="A57" s="8" t="s">
        <v>485</v>
      </c>
      <c r="B57" s="8" t="s">
        <v>283</v>
      </c>
      <c r="C57" s="8" t="s">
        <v>377</v>
      </c>
      <c r="D57" s="8" t="s">
        <v>2091</v>
      </c>
      <c r="E57" s="8">
        <v>1</v>
      </c>
    </row>
    <row r="58" spans="1:5" ht="24.75" x14ac:dyDescent="0.25">
      <c r="A58" s="8" t="s">
        <v>485</v>
      </c>
      <c r="B58" s="8" t="s">
        <v>283</v>
      </c>
      <c r="C58" s="8" t="s">
        <v>377</v>
      </c>
      <c r="D58" s="8" t="s">
        <v>2092</v>
      </c>
      <c r="E58" s="8">
        <v>1</v>
      </c>
    </row>
    <row r="59" spans="1:5" ht="24.75" x14ac:dyDescent="0.25">
      <c r="A59" s="8" t="s">
        <v>485</v>
      </c>
      <c r="B59" s="8" t="s">
        <v>283</v>
      </c>
      <c r="C59" s="8" t="s">
        <v>377</v>
      </c>
      <c r="D59" s="8" t="s">
        <v>2093</v>
      </c>
      <c r="E59" s="8">
        <v>1</v>
      </c>
    </row>
    <row r="60" spans="1:5" ht="24.75" x14ac:dyDescent="0.25">
      <c r="A60" s="8" t="s">
        <v>485</v>
      </c>
      <c r="B60" s="8" t="s">
        <v>283</v>
      </c>
      <c r="C60" s="8" t="s">
        <v>377</v>
      </c>
      <c r="D60" s="8" t="s">
        <v>2094</v>
      </c>
      <c r="E60" s="8">
        <v>1</v>
      </c>
    </row>
    <row r="61" spans="1:5" ht="24.75" x14ac:dyDescent="0.25">
      <c r="A61" s="8" t="s">
        <v>485</v>
      </c>
      <c r="B61" s="8" t="s">
        <v>283</v>
      </c>
      <c r="C61" s="8" t="s">
        <v>377</v>
      </c>
      <c r="D61" s="8" t="s">
        <v>2095</v>
      </c>
      <c r="E61" s="8">
        <v>1</v>
      </c>
    </row>
    <row r="62" spans="1:5" ht="24.75" x14ac:dyDescent="0.25">
      <c r="A62" s="8" t="s">
        <v>485</v>
      </c>
      <c r="B62" s="8" t="s">
        <v>283</v>
      </c>
      <c r="C62" s="8" t="s">
        <v>377</v>
      </c>
      <c r="D62" s="8" t="s">
        <v>2096</v>
      </c>
      <c r="E62" s="8">
        <v>1</v>
      </c>
    </row>
    <row r="63" spans="1:5" ht="24.75" x14ac:dyDescent="0.25">
      <c r="A63" s="8" t="s">
        <v>485</v>
      </c>
      <c r="B63" s="8" t="s">
        <v>283</v>
      </c>
      <c r="C63" s="8" t="s">
        <v>377</v>
      </c>
      <c r="D63" s="8" t="s">
        <v>2097</v>
      </c>
      <c r="E63" s="8">
        <v>1</v>
      </c>
    </row>
    <row r="64" spans="1:5" ht="24.75" x14ac:dyDescent="0.25">
      <c r="A64" s="8" t="s">
        <v>485</v>
      </c>
      <c r="B64" s="8" t="s">
        <v>283</v>
      </c>
      <c r="C64" s="8" t="s">
        <v>377</v>
      </c>
      <c r="D64" s="8" t="s">
        <v>2098</v>
      </c>
      <c r="E64" s="8">
        <v>1</v>
      </c>
    </row>
    <row r="65" spans="1:5" ht="24.75" x14ac:dyDescent="0.25">
      <c r="A65" s="8" t="s">
        <v>485</v>
      </c>
      <c r="B65" s="8" t="s">
        <v>283</v>
      </c>
      <c r="C65" s="8" t="s">
        <v>377</v>
      </c>
      <c r="D65" s="8" t="s">
        <v>2099</v>
      </c>
      <c r="E65" s="8">
        <v>1</v>
      </c>
    </row>
    <row r="66" spans="1:5" ht="24.75" x14ac:dyDescent="0.25">
      <c r="A66" s="8" t="s">
        <v>485</v>
      </c>
      <c r="B66" s="8" t="s">
        <v>283</v>
      </c>
      <c r="C66" s="8" t="s">
        <v>377</v>
      </c>
      <c r="D66" s="8" t="s">
        <v>2100</v>
      </c>
      <c r="E66" s="8">
        <v>1</v>
      </c>
    </row>
    <row r="67" spans="1:5" ht="24.75" x14ac:dyDescent="0.25">
      <c r="A67" s="8" t="s">
        <v>485</v>
      </c>
      <c r="B67" s="8" t="s">
        <v>283</v>
      </c>
      <c r="C67" s="8" t="s">
        <v>377</v>
      </c>
      <c r="D67" s="8" t="s">
        <v>2101</v>
      </c>
      <c r="E67" s="8">
        <v>1</v>
      </c>
    </row>
    <row r="68" spans="1:5" ht="24.75" x14ac:dyDescent="0.25">
      <c r="A68" s="8" t="s">
        <v>485</v>
      </c>
      <c r="B68" s="8" t="s">
        <v>283</v>
      </c>
      <c r="C68" s="8" t="s">
        <v>377</v>
      </c>
      <c r="D68" s="8" t="s">
        <v>2102</v>
      </c>
      <c r="E68" s="8">
        <v>1</v>
      </c>
    </row>
    <row r="69" spans="1:5" ht="24.75" x14ac:dyDescent="0.25">
      <c r="A69" s="8" t="s">
        <v>485</v>
      </c>
      <c r="B69" s="8" t="s">
        <v>283</v>
      </c>
      <c r="C69" s="8" t="s">
        <v>377</v>
      </c>
      <c r="D69" s="8" t="s">
        <v>2103</v>
      </c>
      <c r="E69" s="8">
        <v>1</v>
      </c>
    </row>
    <row r="70" spans="1:5" ht="24.75" x14ac:dyDescent="0.25">
      <c r="A70" s="8" t="s">
        <v>485</v>
      </c>
      <c r="B70" s="8" t="s">
        <v>283</v>
      </c>
      <c r="C70" s="8" t="s">
        <v>377</v>
      </c>
      <c r="D70" s="8" t="s">
        <v>2104</v>
      </c>
      <c r="E70" s="8">
        <v>1</v>
      </c>
    </row>
    <row r="71" spans="1:5" ht="24.75" x14ac:dyDescent="0.25">
      <c r="A71" s="8" t="s">
        <v>485</v>
      </c>
      <c r="B71" s="8" t="s">
        <v>283</v>
      </c>
      <c r="C71" s="8" t="s">
        <v>377</v>
      </c>
      <c r="D71" s="8" t="s">
        <v>2105</v>
      </c>
      <c r="E71" s="8">
        <v>1</v>
      </c>
    </row>
    <row r="72" spans="1:5" ht="24.75" x14ac:dyDescent="0.25">
      <c r="A72" s="8" t="s">
        <v>485</v>
      </c>
      <c r="B72" s="8" t="s">
        <v>283</v>
      </c>
      <c r="C72" s="8" t="s">
        <v>377</v>
      </c>
      <c r="D72" s="8" t="s">
        <v>2106</v>
      </c>
      <c r="E72" s="8">
        <v>1</v>
      </c>
    </row>
    <row r="73" spans="1:5" ht="24.75" x14ac:dyDescent="0.25">
      <c r="A73" s="8" t="s">
        <v>485</v>
      </c>
      <c r="B73" s="8" t="s">
        <v>283</v>
      </c>
      <c r="C73" s="8" t="s">
        <v>377</v>
      </c>
      <c r="D73" s="8" t="s">
        <v>2107</v>
      </c>
      <c r="E73" s="8">
        <v>1</v>
      </c>
    </row>
    <row r="74" spans="1:5" ht="24.75" x14ac:dyDescent="0.25">
      <c r="A74" s="8" t="s">
        <v>485</v>
      </c>
      <c r="B74" s="8" t="s">
        <v>283</v>
      </c>
      <c r="C74" s="8" t="s">
        <v>377</v>
      </c>
      <c r="D74" s="8" t="s">
        <v>2108</v>
      </c>
      <c r="E74" s="8">
        <v>1</v>
      </c>
    </row>
    <row r="75" spans="1:5" ht="24.75" x14ac:dyDescent="0.25">
      <c r="A75" s="8" t="s">
        <v>485</v>
      </c>
      <c r="B75" s="8" t="s">
        <v>283</v>
      </c>
      <c r="C75" s="8" t="s">
        <v>377</v>
      </c>
      <c r="D75" s="8" t="s">
        <v>2109</v>
      </c>
      <c r="E75" s="8">
        <v>1</v>
      </c>
    </row>
    <row r="76" spans="1:5" ht="24.75" x14ac:dyDescent="0.25">
      <c r="A76" s="8" t="s">
        <v>485</v>
      </c>
      <c r="B76" s="8" t="s">
        <v>283</v>
      </c>
      <c r="C76" s="8" t="s">
        <v>377</v>
      </c>
      <c r="D76" s="8" t="s">
        <v>2110</v>
      </c>
      <c r="E76" s="8">
        <v>1</v>
      </c>
    </row>
    <row r="77" spans="1:5" ht="24.75" x14ac:dyDescent="0.25">
      <c r="A77" s="8" t="s">
        <v>485</v>
      </c>
      <c r="B77" s="8" t="s">
        <v>283</v>
      </c>
      <c r="C77" s="8" t="s">
        <v>377</v>
      </c>
      <c r="D77" s="8" t="s">
        <v>2111</v>
      </c>
      <c r="E77" s="8">
        <v>1</v>
      </c>
    </row>
    <row r="78" spans="1:5" ht="24.75" x14ac:dyDescent="0.25">
      <c r="A78" s="8" t="s">
        <v>485</v>
      </c>
      <c r="B78" s="8" t="s">
        <v>283</v>
      </c>
      <c r="C78" s="8" t="s">
        <v>377</v>
      </c>
      <c r="D78" s="8" t="s">
        <v>2112</v>
      </c>
      <c r="E78" s="8">
        <v>1</v>
      </c>
    </row>
    <row r="79" spans="1:5" ht="24.75" x14ac:dyDescent="0.25">
      <c r="A79" s="8" t="s">
        <v>485</v>
      </c>
      <c r="B79" s="8" t="s">
        <v>283</v>
      </c>
      <c r="C79" s="8" t="s">
        <v>377</v>
      </c>
      <c r="D79" s="8" t="s">
        <v>2113</v>
      </c>
      <c r="E79" s="8">
        <v>1</v>
      </c>
    </row>
    <row r="80" spans="1:5" ht="24.75" x14ac:dyDescent="0.25">
      <c r="A80" s="8" t="s">
        <v>485</v>
      </c>
      <c r="B80" s="8" t="s">
        <v>283</v>
      </c>
      <c r="C80" s="8" t="s">
        <v>377</v>
      </c>
      <c r="D80" s="8" t="s">
        <v>2114</v>
      </c>
      <c r="E80" s="8">
        <v>1</v>
      </c>
    </row>
    <row r="81" spans="1:5" ht="24.75" x14ac:dyDescent="0.25">
      <c r="A81" s="8" t="s">
        <v>485</v>
      </c>
      <c r="B81" s="8" t="s">
        <v>283</v>
      </c>
      <c r="C81" s="8" t="s">
        <v>377</v>
      </c>
      <c r="D81" s="8" t="s">
        <v>2115</v>
      </c>
      <c r="E81" s="8">
        <v>1</v>
      </c>
    </row>
    <row r="82" spans="1:5" ht="24.75" x14ac:dyDescent="0.25">
      <c r="A82" s="8" t="s">
        <v>485</v>
      </c>
      <c r="B82" s="8" t="s">
        <v>283</v>
      </c>
      <c r="C82" s="8" t="s">
        <v>377</v>
      </c>
      <c r="D82" s="8" t="s">
        <v>2116</v>
      </c>
      <c r="E82" s="8">
        <v>1</v>
      </c>
    </row>
    <row r="83" spans="1:5" ht="24.75" x14ac:dyDescent="0.25">
      <c r="A83" s="8" t="s">
        <v>485</v>
      </c>
      <c r="B83" s="8" t="s">
        <v>283</v>
      </c>
      <c r="C83" s="8" t="s">
        <v>377</v>
      </c>
      <c r="D83" s="8" t="s">
        <v>2117</v>
      </c>
      <c r="E83" s="8">
        <v>1</v>
      </c>
    </row>
    <row r="84" spans="1:5" ht="24.75" x14ac:dyDescent="0.25">
      <c r="A84" s="8" t="s">
        <v>485</v>
      </c>
      <c r="B84" s="8" t="s">
        <v>283</v>
      </c>
      <c r="C84" s="8" t="s">
        <v>377</v>
      </c>
      <c r="D84" s="8" t="s">
        <v>2118</v>
      </c>
      <c r="E84" s="8">
        <v>1</v>
      </c>
    </row>
    <row r="85" spans="1:5" ht="24.75" x14ac:dyDescent="0.25">
      <c r="A85" s="8" t="s">
        <v>485</v>
      </c>
      <c r="B85" s="8" t="s">
        <v>283</v>
      </c>
      <c r="C85" s="8" t="s">
        <v>377</v>
      </c>
      <c r="D85" s="8" t="s">
        <v>2119</v>
      </c>
      <c r="E85" s="8">
        <v>1</v>
      </c>
    </row>
    <row r="86" spans="1:5" ht="24.75" x14ac:dyDescent="0.25">
      <c r="A86" s="8" t="s">
        <v>485</v>
      </c>
      <c r="B86" s="8" t="s">
        <v>283</v>
      </c>
      <c r="C86" s="8" t="s">
        <v>377</v>
      </c>
      <c r="D86" s="8" t="s">
        <v>2120</v>
      </c>
      <c r="E86" s="8">
        <v>1</v>
      </c>
    </row>
    <row r="87" spans="1:5" ht="24.75" x14ac:dyDescent="0.25">
      <c r="A87" s="8" t="s">
        <v>485</v>
      </c>
      <c r="B87" s="8" t="s">
        <v>283</v>
      </c>
      <c r="C87" s="8" t="s">
        <v>377</v>
      </c>
      <c r="D87" s="8" t="s">
        <v>2121</v>
      </c>
      <c r="E87" s="8">
        <v>1</v>
      </c>
    </row>
    <row r="88" spans="1:5" ht="24.75" x14ac:dyDescent="0.25">
      <c r="A88" s="8" t="s">
        <v>485</v>
      </c>
      <c r="B88" s="8" t="s">
        <v>283</v>
      </c>
      <c r="C88" s="8" t="s">
        <v>377</v>
      </c>
      <c r="D88" s="8" t="s">
        <v>2122</v>
      </c>
      <c r="E88" s="8">
        <v>1</v>
      </c>
    </row>
    <row r="89" spans="1:5" ht="24.75" x14ac:dyDescent="0.25">
      <c r="A89" s="8" t="s">
        <v>485</v>
      </c>
      <c r="B89" s="8" t="s">
        <v>283</v>
      </c>
      <c r="C89" s="8" t="s">
        <v>377</v>
      </c>
      <c r="D89" s="8" t="s">
        <v>2123</v>
      </c>
      <c r="E89" s="8">
        <v>1</v>
      </c>
    </row>
    <row r="90" spans="1:5" ht="24.75" x14ac:dyDescent="0.25">
      <c r="A90" s="8" t="s">
        <v>485</v>
      </c>
      <c r="B90" s="8" t="s">
        <v>283</v>
      </c>
      <c r="C90" s="8" t="s">
        <v>377</v>
      </c>
      <c r="D90" s="8" t="s">
        <v>2124</v>
      </c>
      <c r="E90" s="8">
        <v>1</v>
      </c>
    </row>
    <row r="91" spans="1:5" ht="24.75" x14ac:dyDescent="0.25">
      <c r="A91" s="8" t="s">
        <v>485</v>
      </c>
      <c r="B91" s="8" t="s">
        <v>283</v>
      </c>
      <c r="C91" s="8" t="s">
        <v>377</v>
      </c>
      <c r="D91" s="8" t="s">
        <v>2125</v>
      </c>
      <c r="E91" s="8">
        <v>1</v>
      </c>
    </row>
    <row r="92" spans="1:5" ht="24.75" x14ac:dyDescent="0.25">
      <c r="A92" s="8" t="s">
        <v>485</v>
      </c>
      <c r="B92" s="8" t="s">
        <v>283</v>
      </c>
      <c r="C92" s="8" t="s">
        <v>377</v>
      </c>
      <c r="D92" s="8" t="s">
        <v>2126</v>
      </c>
      <c r="E92" s="8">
        <v>1</v>
      </c>
    </row>
    <row r="93" spans="1:5" ht="24.75" x14ac:dyDescent="0.25">
      <c r="A93" s="8" t="s">
        <v>485</v>
      </c>
      <c r="B93" s="8" t="s">
        <v>283</v>
      </c>
      <c r="C93" s="8" t="s">
        <v>377</v>
      </c>
      <c r="D93" s="8" t="s">
        <v>2127</v>
      </c>
      <c r="E93" s="8">
        <v>1</v>
      </c>
    </row>
    <row r="94" spans="1:5" ht="24.75" x14ac:dyDescent="0.25">
      <c r="A94" s="8" t="s">
        <v>485</v>
      </c>
      <c r="B94" s="8" t="s">
        <v>283</v>
      </c>
      <c r="C94" s="8" t="s">
        <v>377</v>
      </c>
      <c r="D94" s="8" t="s">
        <v>2128</v>
      </c>
      <c r="E94" s="8">
        <v>1</v>
      </c>
    </row>
    <row r="95" spans="1:5" ht="24.75" x14ac:dyDescent="0.25">
      <c r="A95" s="8" t="s">
        <v>485</v>
      </c>
      <c r="B95" s="8" t="s">
        <v>283</v>
      </c>
      <c r="C95" s="8" t="s">
        <v>377</v>
      </c>
      <c r="D95" s="8" t="s">
        <v>2129</v>
      </c>
      <c r="E95" s="8">
        <v>1</v>
      </c>
    </row>
    <row r="96" spans="1:5" ht="24.75" x14ac:dyDescent="0.25">
      <c r="A96" s="8" t="s">
        <v>485</v>
      </c>
      <c r="B96" s="8" t="s">
        <v>283</v>
      </c>
      <c r="C96" s="8" t="s">
        <v>377</v>
      </c>
      <c r="D96" s="8" t="s">
        <v>2130</v>
      </c>
      <c r="E96" s="8">
        <v>1</v>
      </c>
    </row>
    <row r="97" spans="1:5" ht="24.75" x14ac:dyDescent="0.25">
      <c r="A97" s="8" t="s">
        <v>485</v>
      </c>
      <c r="B97" s="8" t="s">
        <v>283</v>
      </c>
      <c r="C97" s="8" t="s">
        <v>377</v>
      </c>
      <c r="D97" s="8" t="s">
        <v>2131</v>
      </c>
      <c r="E97" s="8">
        <v>1</v>
      </c>
    </row>
    <row r="98" spans="1:5" ht="24.75" x14ac:dyDescent="0.25">
      <c r="A98" s="8" t="s">
        <v>485</v>
      </c>
      <c r="B98" s="8" t="s">
        <v>283</v>
      </c>
      <c r="C98" s="8" t="s">
        <v>377</v>
      </c>
      <c r="D98" s="8" t="s">
        <v>2132</v>
      </c>
      <c r="E98" s="8">
        <v>1</v>
      </c>
    </row>
    <row r="99" spans="1:5" ht="24.75" x14ac:dyDescent="0.25">
      <c r="A99" s="8" t="s">
        <v>485</v>
      </c>
      <c r="B99" s="8" t="s">
        <v>283</v>
      </c>
      <c r="C99" s="8" t="s">
        <v>377</v>
      </c>
      <c r="D99" s="8" t="s">
        <v>2133</v>
      </c>
      <c r="E99" s="8">
        <v>1</v>
      </c>
    </row>
    <row r="100" spans="1:5" ht="24.75" x14ac:dyDescent="0.25">
      <c r="A100" s="8" t="s">
        <v>485</v>
      </c>
      <c r="B100" s="8" t="s">
        <v>283</v>
      </c>
      <c r="C100" s="8" t="s">
        <v>377</v>
      </c>
      <c r="D100" s="8" t="s">
        <v>2134</v>
      </c>
      <c r="E100" s="8">
        <v>1</v>
      </c>
    </row>
    <row r="101" spans="1:5" ht="24.75" x14ac:dyDescent="0.25">
      <c r="A101" s="8" t="s">
        <v>485</v>
      </c>
      <c r="B101" s="8" t="s">
        <v>283</v>
      </c>
      <c r="C101" s="8" t="s">
        <v>377</v>
      </c>
      <c r="D101" s="8" t="s">
        <v>2135</v>
      </c>
      <c r="E101" s="8">
        <v>1</v>
      </c>
    </row>
    <row r="102" spans="1:5" ht="24.75" x14ac:dyDescent="0.25">
      <c r="A102" s="8" t="s">
        <v>485</v>
      </c>
      <c r="B102" s="8" t="s">
        <v>283</v>
      </c>
      <c r="C102" s="8" t="s">
        <v>377</v>
      </c>
      <c r="D102" s="8" t="s">
        <v>2136</v>
      </c>
      <c r="E102" s="8">
        <v>1</v>
      </c>
    </row>
    <row r="103" spans="1:5" ht="24.75" x14ac:dyDescent="0.25">
      <c r="A103" s="8" t="s">
        <v>485</v>
      </c>
      <c r="B103" s="8" t="s">
        <v>283</v>
      </c>
      <c r="C103" s="8" t="s">
        <v>377</v>
      </c>
      <c r="D103" s="8" t="s">
        <v>2137</v>
      </c>
      <c r="E103" s="8">
        <v>1</v>
      </c>
    </row>
    <row r="104" spans="1:5" ht="24.75" x14ac:dyDescent="0.25">
      <c r="A104" s="8" t="s">
        <v>485</v>
      </c>
      <c r="B104" s="8" t="s">
        <v>283</v>
      </c>
      <c r="C104" s="8" t="s">
        <v>377</v>
      </c>
      <c r="D104" s="8" t="s">
        <v>2138</v>
      </c>
      <c r="E104" s="8">
        <v>1</v>
      </c>
    </row>
    <row r="105" spans="1:5" x14ac:dyDescent="0.25">
      <c r="A105" s="1" t="s">
        <v>276</v>
      </c>
      <c r="B105" s="1" t="s">
        <v>276</v>
      </c>
      <c r="C105" s="1">
        <f>SUBTOTAL(103,Elements13_1_342[Elemento])</f>
        <v>88</v>
      </c>
      <c r="D105" s="1" t="s">
        <v>276</v>
      </c>
      <c r="E105" s="1">
        <f>SUBTOTAL(109,Elements13_1_342[Totais:])</f>
        <v>88</v>
      </c>
    </row>
  </sheetData>
  <mergeCells count="6">
    <mergeCell ref="A15:E15"/>
    <mergeCell ref="A1:E2"/>
    <mergeCell ref="A4:E4"/>
    <mergeCell ref="A5:E5"/>
    <mergeCell ref="A11:E12"/>
    <mergeCell ref="A14:E14"/>
  </mergeCells>
  <hyperlinks>
    <hyperlink ref="A1" location="'13.1.34'!A1" display="TOMADA BAIXA DE EMBUTIR (1 MÓDULO), 2P+T 10 A, INCLUINDO SUPORTE E PLACA - FORNECIMENTO E INSTALAÇÃO. AF_03/2023" xr:uid="{00000000-0004-0000-6600-000000000000}"/>
    <hyperlink ref="B1" location="'13.1.34'!A1" display="TOMADA BAIXA DE EMBUTIR (1 MÓDULO), 2P+T 10 A, INCLUINDO SUPORTE E PLACA - FORNECIMENTO E INSTALAÇÃO. AF_03/2023" xr:uid="{00000000-0004-0000-6600-000001000000}"/>
    <hyperlink ref="C1" location="'13.1.34'!A1" display="TOMADA BAIXA DE EMBUTIR (1 MÓDULO), 2P+T 10 A, INCLUINDO SUPORTE E PLACA - FORNECIMENTO E INSTALAÇÃO. AF_03/2023" xr:uid="{00000000-0004-0000-6600-000002000000}"/>
    <hyperlink ref="D1" location="'13.1.34'!A1" display="TOMADA BAIXA DE EMBUTIR (1 MÓDULO), 2P+T 10 A, INCLUINDO SUPORTE E PLACA - FORNECIMENTO E INSTALAÇÃO. AF_03/2023" xr:uid="{00000000-0004-0000-6600-000003000000}"/>
    <hyperlink ref="E1" location="'13.1.34'!A1" display="TOMADA BAIXA DE EMBUTIR (1 MÓDULO), 2P+T 10 A, INCLUINDO SUPORTE E PLACA - FORNECIMENTO E INSTALAÇÃO. AF_03/2023" xr:uid="{00000000-0004-0000-6600-000004000000}"/>
    <hyperlink ref="A2" location="'13.1.34'!A1" display="TOMADA BAIXA DE EMBUTIR (1 MÓDULO), 2P+T 10 A, INCLUINDO SUPORTE E PLACA - FORNECIMENTO E INSTALAÇÃO. AF_03/2023" xr:uid="{00000000-0004-0000-6600-000005000000}"/>
    <hyperlink ref="B2" location="'13.1.34'!A1" display="TOMADA BAIXA DE EMBUTIR (1 MÓDULO), 2P+T 10 A, INCLUINDO SUPORTE E PLACA - FORNECIMENTO E INSTALAÇÃO. AF_03/2023" xr:uid="{00000000-0004-0000-6600-000006000000}"/>
    <hyperlink ref="C2" location="'13.1.34'!A1" display="TOMADA BAIXA DE EMBUTIR (1 MÓDULO), 2P+T 10 A, INCLUINDO SUPORTE E PLACA - FORNECIMENTO E INSTALAÇÃO. AF_03/2023" xr:uid="{00000000-0004-0000-6600-000007000000}"/>
    <hyperlink ref="D2" location="'13.1.34'!A1" display="TOMADA BAIXA DE EMBUTIR (1 MÓDULO), 2P+T 10 A, INCLUINDO SUPORTE E PLACA - FORNECIMENTO E INSTALAÇÃO. AF_03/2023" xr:uid="{00000000-0004-0000-6600-000008000000}"/>
    <hyperlink ref="E2" location="'13.1.34'!A1" display="TOMADA BAIXA DE EMBUTIR (1 MÓDULO), 2P+T 10 A, INCLUINDO SUPORTE E PLACA - FORNECIMENTO E INSTALAÇÃO. AF_03/2023" xr:uid="{00000000-0004-0000-6600-000009000000}"/>
    <hyperlink ref="A4" location="'13.1.34'!A1" display="Dispositivos elétricos (A)" xr:uid="{00000000-0004-0000-6600-00000A000000}"/>
    <hyperlink ref="B4" location="'13.1.34'!A1" display="Dispositivos elétricos (A)" xr:uid="{00000000-0004-0000-6600-00000B000000}"/>
    <hyperlink ref="C4" location="'13.1.34'!A1" display="Dispositivos elétricos (A)" xr:uid="{00000000-0004-0000-6600-00000C000000}"/>
    <hyperlink ref="D4" location="'13.1.34'!A1" display="Dispositivos elétricos (A)" xr:uid="{00000000-0004-0000-6600-00000D000000}"/>
    <hyperlink ref="E4" location="'13.1.34'!A1" display="Dispositivos elétricos (A)" xr:uid="{00000000-0004-0000-6600-00000E000000}"/>
    <hyperlink ref="A11" location="'13.1.34'!A1" display="TOMADA BAIXA DE EMBUTIR (1 MÓDULO), 2P+T 10 A, INCLUINDO SUPORTE E PLACA - FORNECIMENTO E INSTALAÇÃO. AF_03/2023" xr:uid="{00000000-0004-0000-6600-00000F000000}"/>
    <hyperlink ref="B11" location="'13.1.34'!A1" display="TOMADA BAIXA DE EMBUTIR (1 MÓDULO), 2P+T 10 A, INCLUINDO SUPORTE E PLACA - FORNECIMENTO E INSTALAÇÃO. AF_03/2023" xr:uid="{00000000-0004-0000-6600-000010000000}"/>
    <hyperlink ref="C11" location="'13.1.34'!A1" display="TOMADA BAIXA DE EMBUTIR (1 MÓDULO), 2P+T 10 A, INCLUINDO SUPORTE E PLACA - FORNECIMENTO E INSTALAÇÃO. AF_03/2023" xr:uid="{00000000-0004-0000-6600-000011000000}"/>
    <hyperlink ref="D11" location="'13.1.34'!A1" display="TOMADA BAIXA DE EMBUTIR (1 MÓDULO), 2P+T 10 A, INCLUINDO SUPORTE E PLACA - FORNECIMENTO E INSTALAÇÃO. AF_03/2023" xr:uid="{00000000-0004-0000-6600-000012000000}"/>
    <hyperlink ref="E11" location="'13.1.34'!A1" display="TOMADA BAIXA DE EMBUTIR (1 MÓDULO), 2P+T 10 A, INCLUINDO SUPORTE E PLACA - FORNECIMENTO E INSTALAÇÃO. AF_03/2023" xr:uid="{00000000-0004-0000-6600-000013000000}"/>
    <hyperlink ref="A12" location="'13.1.34'!A1" display="TOMADA BAIXA DE EMBUTIR (1 MÓDULO), 2P+T 10 A, INCLUINDO SUPORTE E PLACA - FORNECIMENTO E INSTALAÇÃO. AF_03/2023" xr:uid="{00000000-0004-0000-6600-000014000000}"/>
    <hyperlink ref="B12" location="'13.1.34'!A1" display="TOMADA BAIXA DE EMBUTIR (1 MÓDULO), 2P+T 10 A, INCLUINDO SUPORTE E PLACA - FORNECIMENTO E INSTALAÇÃO. AF_03/2023" xr:uid="{00000000-0004-0000-6600-000015000000}"/>
    <hyperlink ref="C12" location="'13.1.34'!A1" display="TOMADA BAIXA DE EMBUTIR (1 MÓDULO), 2P+T 10 A, INCLUINDO SUPORTE E PLACA - FORNECIMENTO E INSTALAÇÃO. AF_03/2023" xr:uid="{00000000-0004-0000-6600-000016000000}"/>
    <hyperlink ref="D12" location="'13.1.34'!A1" display="TOMADA BAIXA DE EMBUTIR (1 MÓDULO), 2P+T 10 A, INCLUINDO SUPORTE E PLACA - FORNECIMENTO E INSTALAÇÃO. AF_03/2023" xr:uid="{00000000-0004-0000-6600-000017000000}"/>
    <hyperlink ref="E12" location="'13.1.34'!A1" display="TOMADA BAIXA DE EMBUTIR (1 MÓDULO), 2P+T 10 A, INCLUINDO SUPORTE E PLACA - FORNECIMENTO E INSTALAÇÃO. AF_03/2023" xr:uid="{00000000-0004-0000-6600-000018000000}"/>
    <hyperlink ref="A14" location="'13.1.34'!A1" display="Dispositivos elétricos (A)" xr:uid="{00000000-0004-0000-6600-000019000000}"/>
    <hyperlink ref="B14" location="'13.1.34'!A1" display="Dispositivos elétricos (A)" xr:uid="{00000000-0004-0000-6600-00001A000000}"/>
    <hyperlink ref="C14" location="'13.1.34'!A1" display="Dispositivos elétricos (A)" xr:uid="{00000000-0004-0000-6600-00001B000000}"/>
    <hyperlink ref="D14" location="'13.1.34'!A1" display="Dispositivos elétricos (A)" xr:uid="{00000000-0004-0000-6600-00001C000000}"/>
    <hyperlink ref="E14" location="'13.1.34'!A1" display="Dispositivos elétricos (A)" xr:uid="{00000000-0004-0000-6600-00001D000000}"/>
  </hyperlink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E252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154</v>
      </c>
      <c r="B1" s="20" t="s">
        <v>154</v>
      </c>
      <c r="C1" s="20" t="s">
        <v>154</v>
      </c>
      <c r="D1" s="20" t="s">
        <v>154</v>
      </c>
      <c r="E1" s="20" t="s">
        <v>154</v>
      </c>
    </row>
    <row r="2" spans="1:5" x14ac:dyDescent="0.25">
      <c r="A2" s="20" t="s">
        <v>154</v>
      </c>
      <c r="B2" s="20" t="s">
        <v>154</v>
      </c>
      <c r="C2" s="20" t="s">
        <v>154</v>
      </c>
      <c r="D2" s="20" t="s">
        <v>154</v>
      </c>
      <c r="E2" s="20" t="s">
        <v>154</v>
      </c>
    </row>
    <row r="4" spans="1:5" x14ac:dyDescent="0.25">
      <c r="A4" s="18" t="s">
        <v>351</v>
      </c>
      <c r="B4" s="18" t="s">
        <v>351</v>
      </c>
      <c r="C4" s="18" t="s">
        <v>351</v>
      </c>
      <c r="D4" s="18" t="s">
        <v>351</v>
      </c>
      <c r="E4" s="18" t="s">
        <v>351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380</v>
      </c>
      <c r="D7" s="8" t="s">
        <v>2139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380</v>
      </c>
      <c r="D8" s="8" t="s">
        <v>2140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380</v>
      </c>
      <c r="D9" s="8" t="s">
        <v>2141</v>
      </c>
      <c r="E9" s="8">
        <v>1</v>
      </c>
    </row>
    <row r="10" spans="1:5" ht="24.75" x14ac:dyDescent="0.25">
      <c r="A10" s="8" t="s">
        <v>485</v>
      </c>
      <c r="B10" s="8" t="s">
        <v>283</v>
      </c>
      <c r="C10" s="8" t="s">
        <v>380</v>
      </c>
      <c r="D10" s="8" t="s">
        <v>2142</v>
      </c>
      <c r="E10" s="8">
        <v>1</v>
      </c>
    </row>
    <row r="11" spans="1:5" ht="24.75" x14ac:dyDescent="0.25">
      <c r="A11" s="8" t="s">
        <v>485</v>
      </c>
      <c r="B11" s="8" t="s">
        <v>283</v>
      </c>
      <c r="C11" s="8" t="s">
        <v>380</v>
      </c>
      <c r="D11" s="8" t="s">
        <v>2143</v>
      </c>
      <c r="E11" s="8">
        <v>1</v>
      </c>
    </row>
    <row r="12" spans="1:5" ht="24.75" x14ac:dyDescent="0.25">
      <c r="A12" s="8" t="s">
        <v>485</v>
      </c>
      <c r="B12" s="8" t="s">
        <v>283</v>
      </c>
      <c r="C12" s="8" t="s">
        <v>380</v>
      </c>
      <c r="D12" s="8" t="s">
        <v>2144</v>
      </c>
      <c r="E12" s="8">
        <v>1</v>
      </c>
    </row>
    <row r="13" spans="1:5" ht="24.75" x14ac:dyDescent="0.25">
      <c r="A13" s="8" t="s">
        <v>485</v>
      </c>
      <c r="B13" s="8" t="s">
        <v>283</v>
      </c>
      <c r="C13" s="8" t="s">
        <v>380</v>
      </c>
      <c r="D13" s="8" t="s">
        <v>2145</v>
      </c>
      <c r="E13" s="8">
        <v>1</v>
      </c>
    </row>
    <row r="14" spans="1:5" ht="24.75" x14ac:dyDescent="0.25">
      <c r="A14" s="8" t="s">
        <v>485</v>
      </c>
      <c r="B14" s="8" t="s">
        <v>283</v>
      </c>
      <c r="C14" s="8" t="s">
        <v>380</v>
      </c>
      <c r="D14" s="8" t="s">
        <v>2146</v>
      </c>
      <c r="E14" s="8">
        <v>1</v>
      </c>
    </row>
    <row r="15" spans="1:5" ht="24.75" x14ac:dyDescent="0.25">
      <c r="A15" s="8" t="s">
        <v>485</v>
      </c>
      <c r="B15" s="8" t="s">
        <v>283</v>
      </c>
      <c r="C15" s="8" t="s">
        <v>380</v>
      </c>
      <c r="D15" s="8" t="s">
        <v>2147</v>
      </c>
      <c r="E15" s="8">
        <v>1</v>
      </c>
    </row>
    <row r="16" spans="1:5" ht="24.75" x14ac:dyDescent="0.25">
      <c r="A16" s="8" t="s">
        <v>485</v>
      </c>
      <c r="B16" s="8" t="s">
        <v>283</v>
      </c>
      <c r="C16" s="8" t="s">
        <v>380</v>
      </c>
      <c r="D16" s="8" t="s">
        <v>2148</v>
      </c>
      <c r="E16" s="8">
        <v>1</v>
      </c>
    </row>
    <row r="17" spans="1:5" ht="24.75" x14ac:dyDescent="0.25">
      <c r="A17" s="8" t="s">
        <v>485</v>
      </c>
      <c r="B17" s="8" t="s">
        <v>283</v>
      </c>
      <c r="C17" s="8" t="s">
        <v>380</v>
      </c>
      <c r="D17" s="8" t="s">
        <v>2149</v>
      </c>
      <c r="E17" s="8">
        <v>1</v>
      </c>
    </row>
    <row r="18" spans="1:5" ht="24.75" x14ac:dyDescent="0.25">
      <c r="A18" s="8" t="s">
        <v>485</v>
      </c>
      <c r="B18" s="8" t="s">
        <v>283</v>
      </c>
      <c r="C18" s="8" t="s">
        <v>380</v>
      </c>
      <c r="D18" s="8" t="s">
        <v>2150</v>
      </c>
      <c r="E18" s="8">
        <v>1</v>
      </c>
    </row>
    <row r="19" spans="1:5" ht="24.75" x14ac:dyDescent="0.25">
      <c r="A19" s="8" t="s">
        <v>485</v>
      </c>
      <c r="B19" s="8" t="s">
        <v>283</v>
      </c>
      <c r="C19" s="8" t="s">
        <v>380</v>
      </c>
      <c r="D19" s="8" t="s">
        <v>2151</v>
      </c>
      <c r="E19" s="8">
        <v>1</v>
      </c>
    </row>
    <row r="20" spans="1:5" ht="24.75" x14ac:dyDescent="0.25">
      <c r="A20" s="8" t="s">
        <v>485</v>
      </c>
      <c r="B20" s="8" t="s">
        <v>283</v>
      </c>
      <c r="C20" s="8" t="s">
        <v>380</v>
      </c>
      <c r="D20" s="8" t="s">
        <v>2152</v>
      </c>
      <c r="E20" s="8">
        <v>1</v>
      </c>
    </row>
    <row r="21" spans="1:5" ht="24.75" x14ac:dyDescent="0.25">
      <c r="A21" s="8" t="s">
        <v>485</v>
      </c>
      <c r="B21" s="8" t="s">
        <v>283</v>
      </c>
      <c r="C21" s="8" t="s">
        <v>380</v>
      </c>
      <c r="D21" s="8" t="s">
        <v>2153</v>
      </c>
      <c r="E21" s="8">
        <v>1</v>
      </c>
    </row>
    <row r="22" spans="1:5" ht="24.75" x14ac:dyDescent="0.25">
      <c r="A22" s="8" t="s">
        <v>485</v>
      </c>
      <c r="B22" s="8" t="s">
        <v>283</v>
      </c>
      <c r="C22" s="8" t="s">
        <v>380</v>
      </c>
      <c r="D22" s="8" t="s">
        <v>2154</v>
      </c>
      <c r="E22" s="8">
        <v>1</v>
      </c>
    </row>
    <row r="23" spans="1:5" ht="24.75" x14ac:dyDescent="0.25">
      <c r="A23" s="8" t="s">
        <v>485</v>
      </c>
      <c r="B23" s="8" t="s">
        <v>283</v>
      </c>
      <c r="C23" s="8" t="s">
        <v>380</v>
      </c>
      <c r="D23" s="8" t="s">
        <v>2155</v>
      </c>
      <c r="E23" s="8">
        <v>1</v>
      </c>
    </row>
    <row r="24" spans="1:5" ht="24.75" x14ac:dyDescent="0.25">
      <c r="A24" s="8" t="s">
        <v>485</v>
      </c>
      <c r="B24" s="8" t="s">
        <v>283</v>
      </c>
      <c r="C24" s="8" t="s">
        <v>380</v>
      </c>
      <c r="D24" s="8" t="s">
        <v>2156</v>
      </c>
      <c r="E24" s="8">
        <v>1</v>
      </c>
    </row>
    <row r="25" spans="1:5" ht="24.75" x14ac:dyDescent="0.25">
      <c r="A25" s="8" t="s">
        <v>485</v>
      </c>
      <c r="B25" s="8" t="s">
        <v>283</v>
      </c>
      <c r="C25" s="8" t="s">
        <v>380</v>
      </c>
      <c r="D25" s="8" t="s">
        <v>2157</v>
      </c>
      <c r="E25" s="8">
        <v>1</v>
      </c>
    </row>
    <row r="26" spans="1:5" ht="24.75" x14ac:dyDescent="0.25">
      <c r="A26" s="8" t="s">
        <v>485</v>
      </c>
      <c r="B26" s="8" t="s">
        <v>283</v>
      </c>
      <c r="C26" s="8" t="s">
        <v>380</v>
      </c>
      <c r="D26" s="8" t="s">
        <v>2158</v>
      </c>
      <c r="E26" s="8">
        <v>1</v>
      </c>
    </row>
    <row r="27" spans="1:5" ht="24.75" x14ac:dyDescent="0.25">
      <c r="A27" s="8" t="s">
        <v>485</v>
      </c>
      <c r="B27" s="8" t="s">
        <v>283</v>
      </c>
      <c r="C27" s="8" t="s">
        <v>380</v>
      </c>
      <c r="D27" s="8" t="s">
        <v>2159</v>
      </c>
      <c r="E27" s="8">
        <v>1</v>
      </c>
    </row>
    <row r="28" spans="1:5" ht="24.75" x14ac:dyDescent="0.25">
      <c r="A28" s="8" t="s">
        <v>485</v>
      </c>
      <c r="B28" s="8" t="s">
        <v>283</v>
      </c>
      <c r="C28" s="8" t="s">
        <v>380</v>
      </c>
      <c r="D28" s="8" t="s">
        <v>2160</v>
      </c>
      <c r="E28" s="8">
        <v>1</v>
      </c>
    </row>
    <row r="29" spans="1:5" ht="24.75" x14ac:dyDescent="0.25">
      <c r="A29" s="8" t="s">
        <v>485</v>
      </c>
      <c r="B29" s="8" t="s">
        <v>283</v>
      </c>
      <c r="C29" s="8" t="s">
        <v>380</v>
      </c>
      <c r="D29" s="8" t="s">
        <v>2161</v>
      </c>
      <c r="E29" s="8">
        <v>1</v>
      </c>
    </row>
    <row r="30" spans="1:5" ht="24.75" x14ac:dyDescent="0.25">
      <c r="A30" s="8" t="s">
        <v>485</v>
      </c>
      <c r="B30" s="8" t="s">
        <v>283</v>
      </c>
      <c r="C30" s="8" t="s">
        <v>380</v>
      </c>
      <c r="D30" s="8" t="s">
        <v>2162</v>
      </c>
      <c r="E30" s="8">
        <v>1</v>
      </c>
    </row>
    <row r="31" spans="1:5" ht="24.75" x14ac:dyDescent="0.25">
      <c r="A31" s="8" t="s">
        <v>485</v>
      </c>
      <c r="B31" s="8" t="s">
        <v>283</v>
      </c>
      <c r="C31" s="8" t="s">
        <v>380</v>
      </c>
      <c r="D31" s="8" t="s">
        <v>2163</v>
      </c>
      <c r="E31" s="8">
        <v>1</v>
      </c>
    </row>
    <row r="32" spans="1:5" ht="24.75" x14ac:dyDescent="0.25">
      <c r="A32" s="8" t="s">
        <v>485</v>
      </c>
      <c r="B32" s="8" t="s">
        <v>283</v>
      </c>
      <c r="C32" s="8" t="s">
        <v>380</v>
      </c>
      <c r="D32" s="8" t="s">
        <v>2164</v>
      </c>
      <c r="E32" s="8">
        <v>1</v>
      </c>
    </row>
    <row r="33" spans="1:5" ht="24.75" x14ac:dyDescent="0.25">
      <c r="A33" s="8" t="s">
        <v>485</v>
      </c>
      <c r="B33" s="8" t="s">
        <v>283</v>
      </c>
      <c r="C33" s="8" t="s">
        <v>380</v>
      </c>
      <c r="D33" s="8" t="s">
        <v>2165</v>
      </c>
      <c r="E33" s="8">
        <v>1</v>
      </c>
    </row>
    <row r="34" spans="1:5" ht="24.75" x14ac:dyDescent="0.25">
      <c r="A34" s="8" t="s">
        <v>485</v>
      </c>
      <c r="B34" s="8" t="s">
        <v>283</v>
      </c>
      <c r="C34" s="8" t="s">
        <v>380</v>
      </c>
      <c r="D34" s="8" t="s">
        <v>2166</v>
      </c>
      <c r="E34" s="8">
        <v>1</v>
      </c>
    </row>
    <row r="35" spans="1:5" ht="24.75" x14ac:dyDescent="0.25">
      <c r="A35" s="8" t="s">
        <v>485</v>
      </c>
      <c r="B35" s="8" t="s">
        <v>283</v>
      </c>
      <c r="C35" s="8" t="s">
        <v>380</v>
      </c>
      <c r="D35" s="8" t="s">
        <v>2167</v>
      </c>
      <c r="E35" s="8">
        <v>1</v>
      </c>
    </row>
    <row r="36" spans="1:5" ht="24.75" x14ac:dyDescent="0.25">
      <c r="A36" s="8" t="s">
        <v>485</v>
      </c>
      <c r="B36" s="8" t="s">
        <v>283</v>
      </c>
      <c r="C36" s="8" t="s">
        <v>380</v>
      </c>
      <c r="D36" s="8" t="s">
        <v>2168</v>
      </c>
      <c r="E36" s="8">
        <v>1</v>
      </c>
    </row>
    <row r="37" spans="1:5" ht="24.75" x14ac:dyDescent="0.25">
      <c r="A37" s="8" t="s">
        <v>485</v>
      </c>
      <c r="B37" s="8" t="s">
        <v>283</v>
      </c>
      <c r="C37" s="8" t="s">
        <v>380</v>
      </c>
      <c r="D37" s="8" t="s">
        <v>2169</v>
      </c>
      <c r="E37" s="8">
        <v>1</v>
      </c>
    </row>
    <row r="38" spans="1:5" ht="24.75" x14ac:dyDescent="0.25">
      <c r="A38" s="8" t="s">
        <v>485</v>
      </c>
      <c r="B38" s="8" t="s">
        <v>283</v>
      </c>
      <c r="C38" s="8" t="s">
        <v>380</v>
      </c>
      <c r="D38" s="8" t="s">
        <v>2170</v>
      </c>
      <c r="E38" s="8">
        <v>1</v>
      </c>
    </row>
    <row r="39" spans="1:5" ht="24.75" x14ac:dyDescent="0.25">
      <c r="A39" s="8" t="s">
        <v>485</v>
      </c>
      <c r="B39" s="8" t="s">
        <v>283</v>
      </c>
      <c r="C39" s="8" t="s">
        <v>380</v>
      </c>
      <c r="D39" s="8" t="s">
        <v>2171</v>
      </c>
      <c r="E39" s="8">
        <v>1</v>
      </c>
    </row>
    <row r="40" spans="1:5" ht="24.75" x14ac:dyDescent="0.25">
      <c r="A40" s="8" t="s">
        <v>485</v>
      </c>
      <c r="B40" s="8" t="s">
        <v>283</v>
      </c>
      <c r="C40" s="8" t="s">
        <v>380</v>
      </c>
      <c r="D40" s="8" t="s">
        <v>2172</v>
      </c>
      <c r="E40" s="8">
        <v>1</v>
      </c>
    </row>
    <row r="41" spans="1:5" ht="24.75" x14ac:dyDescent="0.25">
      <c r="A41" s="8" t="s">
        <v>485</v>
      </c>
      <c r="B41" s="8" t="s">
        <v>283</v>
      </c>
      <c r="C41" s="8" t="s">
        <v>380</v>
      </c>
      <c r="D41" s="8" t="s">
        <v>2173</v>
      </c>
      <c r="E41" s="8">
        <v>1</v>
      </c>
    </row>
    <row r="42" spans="1:5" ht="24.75" x14ac:dyDescent="0.25">
      <c r="A42" s="8" t="s">
        <v>485</v>
      </c>
      <c r="B42" s="8" t="s">
        <v>283</v>
      </c>
      <c r="C42" s="8" t="s">
        <v>380</v>
      </c>
      <c r="D42" s="8" t="s">
        <v>2174</v>
      </c>
      <c r="E42" s="8">
        <v>1</v>
      </c>
    </row>
    <row r="43" spans="1:5" ht="24.75" x14ac:dyDescent="0.25">
      <c r="A43" s="8" t="s">
        <v>485</v>
      </c>
      <c r="B43" s="8" t="s">
        <v>283</v>
      </c>
      <c r="C43" s="8" t="s">
        <v>380</v>
      </c>
      <c r="D43" s="8" t="s">
        <v>2175</v>
      </c>
      <c r="E43" s="8">
        <v>1</v>
      </c>
    </row>
    <row r="44" spans="1:5" ht="24.75" x14ac:dyDescent="0.25">
      <c r="A44" s="8" t="s">
        <v>485</v>
      </c>
      <c r="B44" s="8" t="s">
        <v>283</v>
      </c>
      <c r="C44" s="8" t="s">
        <v>380</v>
      </c>
      <c r="D44" s="8" t="s">
        <v>2176</v>
      </c>
      <c r="E44" s="8">
        <v>1</v>
      </c>
    </row>
    <row r="45" spans="1:5" ht="24.75" x14ac:dyDescent="0.25">
      <c r="A45" s="8" t="s">
        <v>485</v>
      </c>
      <c r="B45" s="8" t="s">
        <v>283</v>
      </c>
      <c r="C45" s="8" t="s">
        <v>380</v>
      </c>
      <c r="D45" s="8" t="s">
        <v>2177</v>
      </c>
      <c r="E45" s="8">
        <v>1</v>
      </c>
    </row>
    <row r="46" spans="1:5" ht="24.75" x14ac:dyDescent="0.25">
      <c r="A46" s="8" t="s">
        <v>485</v>
      </c>
      <c r="B46" s="8" t="s">
        <v>283</v>
      </c>
      <c r="C46" s="8" t="s">
        <v>380</v>
      </c>
      <c r="D46" s="8" t="s">
        <v>2178</v>
      </c>
      <c r="E46" s="8">
        <v>1</v>
      </c>
    </row>
    <row r="47" spans="1:5" ht="24.75" x14ac:dyDescent="0.25">
      <c r="A47" s="8" t="s">
        <v>485</v>
      </c>
      <c r="B47" s="8" t="s">
        <v>283</v>
      </c>
      <c r="C47" s="8" t="s">
        <v>380</v>
      </c>
      <c r="D47" s="8" t="s">
        <v>2179</v>
      </c>
      <c r="E47" s="8">
        <v>1</v>
      </c>
    </row>
    <row r="48" spans="1:5" ht="24.75" x14ac:dyDescent="0.25">
      <c r="A48" s="8" t="s">
        <v>485</v>
      </c>
      <c r="B48" s="8" t="s">
        <v>283</v>
      </c>
      <c r="C48" s="8" t="s">
        <v>380</v>
      </c>
      <c r="D48" s="8" t="s">
        <v>2180</v>
      </c>
      <c r="E48" s="8">
        <v>1</v>
      </c>
    </row>
    <row r="49" spans="1:5" ht="24.75" x14ac:dyDescent="0.25">
      <c r="A49" s="8" t="s">
        <v>485</v>
      </c>
      <c r="B49" s="8" t="s">
        <v>283</v>
      </c>
      <c r="C49" s="8" t="s">
        <v>380</v>
      </c>
      <c r="D49" s="8" t="s">
        <v>2181</v>
      </c>
      <c r="E49" s="8">
        <v>1</v>
      </c>
    </row>
    <row r="50" spans="1:5" ht="24.75" x14ac:dyDescent="0.25">
      <c r="A50" s="8" t="s">
        <v>485</v>
      </c>
      <c r="B50" s="8" t="s">
        <v>283</v>
      </c>
      <c r="C50" s="8" t="s">
        <v>380</v>
      </c>
      <c r="D50" s="8" t="s">
        <v>2182</v>
      </c>
      <c r="E50" s="8">
        <v>1</v>
      </c>
    </row>
    <row r="51" spans="1:5" ht="24.75" x14ac:dyDescent="0.25">
      <c r="A51" s="8" t="s">
        <v>485</v>
      </c>
      <c r="B51" s="8" t="s">
        <v>283</v>
      </c>
      <c r="C51" s="8" t="s">
        <v>380</v>
      </c>
      <c r="D51" s="8" t="s">
        <v>2183</v>
      </c>
      <c r="E51" s="8">
        <v>1</v>
      </c>
    </row>
    <row r="52" spans="1:5" ht="24.75" x14ac:dyDescent="0.25">
      <c r="A52" s="8" t="s">
        <v>485</v>
      </c>
      <c r="B52" s="8" t="s">
        <v>283</v>
      </c>
      <c r="C52" s="8" t="s">
        <v>380</v>
      </c>
      <c r="D52" s="8" t="s">
        <v>2184</v>
      </c>
      <c r="E52" s="8">
        <v>1</v>
      </c>
    </row>
    <row r="53" spans="1:5" ht="24.75" x14ac:dyDescent="0.25">
      <c r="A53" s="8" t="s">
        <v>485</v>
      </c>
      <c r="B53" s="8" t="s">
        <v>283</v>
      </c>
      <c r="C53" s="8" t="s">
        <v>380</v>
      </c>
      <c r="D53" s="8" t="s">
        <v>2185</v>
      </c>
      <c r="E53" s="8">
        <v>1</v>
      </c>
    </row>
    <row r="54" spans="1:5" ht="24.75" x14ac:dyDescent="0.25">
      <c r="A54" s="8" t="s">
        <v>485</v>
      </c>
      <c r="B54" s="8" t="s">
        <v>283</v>
      </c>
      <c r="C54" s="8" t="s">
        <v>380</v>
      </c>
      <c r="D54" s="8" t="s">
        <v>2186</v>
      </c>
      <c r="E54" s="8">
        <v>1</v>
      </c>
    </row>
    <row r="55" spans="1:5" ht="24.75" x14ac:dyDescent="0.25">
      <c r="A55" s="8" t="s">
        <v>485</v>
      </c>
      <c r="B55" s="8" t="s">
        <v>283</v>
      </c>
      <c r="C55" s="8" t="s">
        <v>380</v>
      </c>
      <c r="D55" s="8" t="s">
        <v>2187</v>
      </c>
      <c r="E55" s="8">
        <v>1</v>
      </c>
    </row>
    <row r="56" spans="1:5" ht="24.75" x14ac:dyDescent="0.25">
      <c r="A56" s="8" t="s">
        <v>485</v>
      </c>
      <c r="B56" s="8" t="s">
        <v>283</v>
      </c>
      <c r="C56" s="8" t="s">
        <v>380</v>
      </c>
      <c r="D56" s="8" t="s">
        <v>2188</v>
      </c>
      <c r="E56" s="8">
        <v>1</v>
      </c>
    </row>
    <row r="57" spans="1:5" ht="24.75" x14ac:dyDescent="0.25">
      <c r="A57" s="8" t="s">
        <v>485</v>
      </c>
      <c r="B57" s="8" t="s">
        <v>283</v>
      </c>
      <c r="C57" s="8" t="s">
        <v>380</v>
      </c>
      <c r="D57" s="8" t="s">
        <v>2189</v>
      </c>
      <c r="E57" s="8">
        <v>1</v>
      </c>
    </row>
    <row r="58" spans="1:5" ht="24.75" x14ac:dyDescent="0.25">
      <c r="A58" s="8" t="s">
        <v>485</v>
      </c>
      <c r="B58" s="8" t="s">
        <v>283</v>
      </c>
      <c r="C58" s="8" t="s">
        <v>380</v>
      </c>
      <c r="D58" s="8" t="s">
        <v>2190</v>
      </c>
      <c r="E58" s="8">
        <v>1</v>
      </c>
    </row>
    <row r="59" spans="1:5" ht="24.75" x14ac:dyDescent="0.25">
      <c r="A59" s="8" t="s">
        <v>485</v>
      </c>
      <c r="B59" s="8" t="s">
        <v>283</v>
      </c>
      <c r="C59" s="8" t="s">
        <v>380</v>
      </c>
      <c r="D59" s="8" t="s">
        <v>2191</v>
      </c>
      <c r="E59" s="8">
        <v>1</v>
      </c>
    </row>
    <row r="60" spans="1:5" ht="24.75" x14ac:dyDescent="0.25">
      <c r="A60" s="8" t="s">
        <v>485</v>
      </c>
      <c r="B60" s="8" t="s">
        <v>283</v>
      </c>
      <c r="C60" s="8" t="s">
        <v>380</v>
      </c>
      <c r="D60" s="8" t="s">
        <v>2192</v>
      </c>
      <c r="E60" s="8">
        <v>1</v>
      </c>
    </row>
    <row r="61" spans="1:5" ht="24.75" x14ac:dyDescent="0.25">
      <c r="A61" s="8" t="s">
        <v>485</v>
      </c>
      <c r="B61" s="8" t="s">
        <v>283</v>
      </c>
      <c r="C61" s="8" t="s">
        <v>380</v>
      </c>
      <c r="D61" s="8" t="s">
        <v>2193</v>
      </c>
      <c r="E61" s="8">
        <v>1</v>
      </c>
    </row>
    <row r="62" spans="1:5" ht="24.75" x14ac:dyDescent="0.25">
      <c r="A62" s="8" t="s">
        <v>485</v>
      </c>
      <c r="B62" s="8" t="s">
        <v>283</v>
      </c>
      <c r="C62" s="8" t="s">
        <v>380</v>
      </c>
      <c r="D62" s="8" t="s">
        <v>2194</v>
      </c>
      <c r="E62" s="8">
        <v>1</v>
      </c>
    </row>
    <row r="63" spans="1:5" ht="24.75" x14ac:dyDescent="0.25">
      <c r="A63" s="8" t="s">
        <v>485</v>
      </c>
      <c r="B63" s="8" t="s">
        <v>283</v>
      </c>
      <c r="C63" s="8" t="s">
        <v>380</v>
      </c>
      <c r="D63" s="8" t="s">
        <v>2195</v>
      </c>
      <c r="E63" s="8">
        <v>1</v>
      </c>
    </row>
    <row r="64" spans="1:5" ht="24.75" x14ac:dyDescent="0.25">
      <c r="A64" s="8" t="s">
        <v>485</v>
      </c>
      <c r="B64" s="8" t="s">
        <v>283</v>
      </c>
      <c r="C64" s="8" t="s">
        <v>380</v>
      </c>
      <c r="D64" s="8" t="s">
        <v>2196</v>
      </c>
      <c r="E64" s="8">
        <v>1</v>
      </c>
    </row>
    <row r="65" spans="1:5" ht="24.75" x14ac:dyDescent="0.25">
      <c r="A65" s="8" t="s">
        <v>485</v>
      </c>
      <c r="B65" s="8" t="s">
        <v>283</v>
      </c>
      <c r="C65" s="8" t="s">
        <v>380</v>
      </c>
      <c r="D65" s="8" t="s">
        <v>2197</v>
      </c>
      <c r="E65" s="8">
        <v>1</v>
      </c>
    </row>
    <row r="66" spans="1:5" ht="24.75" x14ac:dyDescent="0.25">
      <c r="A66" s="8" t="s">
        <v>485</v>
      </c>
      <c r="B66" s="8" t="s">
        <v>283</v>
      </c>
      <c r="C66" s="8" t="s">
        <v>380</v>
      </c>
      <c r="D66" s="8" t="s">
        <v>2198</v>
      </c>
      <c r="E66" s="8">
        <v>1</v>
      </c>
    </row>
    <row r="67" spans="1:5" ht="24.75" x14ac:dyDescent="0.25">
      <c r="A67" s="8" t="s">
        <v>485</v>
      </c>
      <c r="B67" s="8" t="s">
        <v>283</v>
      </c>
      <c r="C67" s="8" t="s">
        <v>380</v>
      </c>
      <c r="D67" s="8" t="s">
        <v>2199</v>
      </c>
      <c r="E67" s="8">
        <v>1</v>
      </c>
    </row>
    <row r="68" spans="1:5" ht="24.75" x14ac:dyDescent="0.25">
      <c r="A68" s="8" t="s">
        <v>485</v>
      </c>
      <c r="B68" s="8" t="s">
        <v>283</v>
      </c>
      <c r="C68" s="8" t="s">
        <v>380</v>
      </c>
      <c r="D68" s="8" t="s">
        <v>2200</v>
      </c>
      <c r="E68" s="8">
        <v>1</v>
      </c>
    </row>
    <row r="69" spans="1:5" ht="24.75" x14ac:dyDescent="0.25">
      <c r="A69" s="8" t="s">
        <v>485</v>
      </c>
      <c r="B69" s="8" t="s">
        <v>283</v>
      </c>
      <c r="C69" s="8" t="s">
        <v>380</v>
      </c>
      <c r="D69" s="8" t="s">
        <v>2201</v>
      </c>
      <c r="E69" s="8">
        <v>1</v>
      </c>
    </row>
    <row r="70" spans="1:5" ht="24.75" x14ac:dyDescent="0.25">
      <c r="A70" s="8" t="s">
        <v>485</v>
      </c>
      <c r="B70" s="8" t="s">
        <v>283</v>
      </c>
      <c r="C70" s="8" t="s">
        <v>380</v>
      </c>
      <c r="D70" s="8" t="s">
        <v>2202</v>
      </c>
      <c r="E70" s="8">
        <v>1</v>
      </c>
    </row>
    <row r="71" spans="1:5" ht="24.75" x14ac:dyDescent="0.25">
      <c r="A71" s="8" t="s">
        <v>485</v>
      </c>
      <c r="B71" s="8" t="s">
        <v>283</v>
      </c>
      <c r="C71" s="8" t="s">
        <v>380</v>
      </c>
      <c r="D71" s="8" t="s">
        <v>2203</v>
      </c>
      <c r="E71" s="8">
        <v>1</v>
      </c>
    </row>
    <row r="72" spans="1:5" ht="24.75" x14ac:dyDescent="0.25">
      <c r="A72" s="8" t="s">
        <v>485</v>
      </c>
      <c r="B72" s="8" t="s">
        <v>283</v>
      </c>
      <c r="C72" s="8" t="s">
        <v>380</v>
      </c>
      <c r="D72" s="8" t="s">
        <v>2204</v>
      </c>
      <c r="E72" s="8">
        <v>1</v>
      </c>
    </row>
    <row r="73" spans="1:5" ht="24.75" x14ac:dyDescent="0.25">
      <c r="A73" s="8" t="s">
        <v>485</v>
      </c>
      <c r="B73" s="8" t="s">
        <v>283</v>
      </c>
      <c r="C73" s="8" t="s">
        <v>380</v>
      </c>
      <c r="D73" s="8" t="s">
        <v>2205</v>
      </c>
      <c r="E73" s="8">
        <v>1</v>
      </c>
    </row>
    <row r="74" spans="1:5" ht="24.75" x14ac:dyDescent="0.25">
      <c r="A74" s="8" t="s">
        <v>485</v>
      </c>
      <c r="B74" s="8" t="s">
        <v>283</v>
      </c>
      <c r="C74" s="8" t="s">
        <v>380</v>
      </c>
      <c r="D74" s="8" t="s">
        <v>2206</v>
      </c>
      <c r="E74" s="8">
        <v>1</v>
      </c>
    </row>
    <row r="75" spans="1:5" ht="24.75" x14ac:dyDescent="0.25">
      <c r="A75" s="8" t="s">
        <v>485</v>
      </c>
      <c r="B75" s="8" t="s">
        <v>283</v>
      </c>
      <c r="C75" s="8" t="s">
        <v>380</v>
      </c>
      <c r="D75" s="8" t="s">
        <v>2207</v>
      </c>
      <c r="E75" s="8">
        <v>1</v>
      </c>
    </row>
    <row r="76" spans="1:5" ht="24.75" x14ac:dyDescent="0.25">
      <c r="A76" s="8" t="s">
        <v>485</v>
      </c>
      <c r="B76" s="8" t="s">
        <v>283</v>
      </c>
      <c r="C76" s="8" t="s">
        <v>380</v>
      </c>
      <c r="D76" s="8" t="s">
        <v>2208</v>
      </c>
      <c r="E76" s="8">
        <v>1</v>
      </c>
    </row>
    <row r="77" spans="1:5" ht="24.75" x14ac:dyDescent="0.25">
      <c r="A77" s="8" t="s">
        <v>485</v>
      </c>
      <c r="B77" s="8" t="s">
        <v>283</v>
      </c>
      <c r="C77" s="8" t="s">
        <v>380</v>
      </c>
      <c r="D77" s="8" t="s">
        <v>2209</v>
      </c>
      <c r="E77" s="8">
        <v>1</v>
      </c>
    </row>
    <row r="78" spans="1:5" ht="24.75" x14ac:dyDescent="0.25">
      <c r="A78" s="8" t="s">
        <v>485</v>
      </c>
      <c r="B78" s="8" t="s">
        <v>283</v>
      </c>
      <c r="C78" s="8" t="s">
        <v>380</v>
      </c>
      <c r="D78" s="8" t="s">
        <v>2210</v>
      </c>
      <c r="E78" s="8">
        <v>1</v>
      </c>
    </row>
    <row r="79" spans="1:5" ht="24.75" x14ac:dyDescent="0.25">
      <c r="A79" s="8" t="s">
        <v>485</v>
      </c>
      <c r="B79" s="8" t="s">
        <v>283</v>
      </c>
      <c r="C79" s="8" t="s">
        <v>380</v>
      </c>
      <c r="D79" s="8" t="s">
        <v>2211</v>
      </c>
      <c r="E79" s="8">
        <v>1</v>
      </c>
    </row>
    <row r="80" spans="1:5" ht="24.75" x14ac:dyDescent="0.25">
      <c r="A80" s="8" t="s">
        <v>485</v>
      </c>
      <c r="B80" s="8" t="s">
        <v>283</v>
      </c>
      <c r="C80" s="8" t="s">
        <v>380</v>
      </c>
      <c r="D80" s="8" t="s">
        <v>2212</v>
      </c>
      <c r="E80" s="8">
        <v>1</v>
      </c>
    </row>
    <row r="81" spans="1:5" ht="24.75" x14ac:dyDescent="0.25">
      <c r="A81" s="8" t="s">
        <v>485</v>
      </c>
      <c r="B81" s="8" t="s">
        <v>283</v>
      </c>
      <c r="C81" s="8" t="s">
        <v>380</v>
      </c>
      <c r="D81" s="8" t="s">
        <v>2213</v>
      </c>
      <c r="E81" s="8">
        <v>1</v>
      </c>
    </row>
    <row r="82" spans="1:5" ht="24.75" x14ac:dyDescent="0.25">
      <c r="A82" s="8" t="s">
        <v>485</v>
      </c>
      <c r="B82" s="8" t="s">
        <v>283</v>
      </c>
      <c r="C82" s="8" t="s">
        <v>380</v>
      </c>
      <c r="D82" s="8" t="s">
        <v>2214</v>
      </c>
      <c r="E82" s="8">
        <v>1</v>
      </c>
    </row>
    <row r="83" spans="1:5" ht="24.75" x14ac:dyDescent="0.25">
      <c r="A83" s="8" t="s">
        <v>485</v>
      </c>
      <c r="B83" s="8" t="s">
        <v>283</v>
      </c>
      <c r="C83" s="8" t="s">
        <v>380</v>
      </c>
      <c r="D83" s="8" t="s">
        <v>2215</v>
      </c>
      <c r="E83" s="8">
        <v>1</v>
      </c>
    </row>
    <row r="84" spans="1:5" ht="24.75" x14ac:dyDescent="0.25">
      <c r="A84" s="8" t="s">
        <v>485</v>
      </c>
      <c r="B84" s="8" t="s">
        <v>283</v>
      </c>
      <c r="C84" s="8" t="s">
        <v>380</v>
      </c>
      <c r="D84" s="8" t="s">
        <v>2216</v>
      </c>
      <c r="E84" s="8">
        <v>1</v>
      </c>
    </row>
    <row r="85" spans="1:5" ht="24.75" x14ac:dyDescent="0.25">
      <c r="A85" s="8" t="s">
        <v>485</v>
      </c>
      <c r="B85" s="8" t="s">
        <v>283</v>
      </c>
      <c r="C85" s="8" t="s">
        <v>380</v>
      </c>
      <c r="D85" s="8" t="s">
        <v>2217</v>
      </c>
      <c r="E85" s="8">
        <v>1</v>
      </c>
    </row>
    <row r="86" spans="1:5" ht="24.75" x14ac:dyDescent="0.25">
      <c r="A86" s="8" t="s">
        <v>485</v>
      </c>
      <c r="B86" s="8" t="s">
        <v>283</v>
      </c>
      <c r="C86" s="8" t="s">
        <v>380</v>
      </c>
      <c r="D86" s="8" t="s">
        <v>2218</v>
      </c>
      <c r="E86" s="8">
        <v>1</v>
      </c>
    </row>
    <row r="87" spans="1:5" ht="24.75" x14ac:dyDescent="0.25">
      <c r="A87" s="8" t="s">
        <v>485</v>
      </c>
      <c r="B87" s="8" t="s">
        <v>283</v>
      </c>
      <c r="C87" s="8" t="s">
        <v>380</v>
      </c>
      <c r="D87" s="8" t="s">
        <v>2219</v>
      </c>
      <c r="E87" s="8">
        <v>1</v>
      </c>
    </row>
    <row r="88" spans="1:5" ht="24.75" x14ac:dyDescent="0.25">
      <c r="A88" s="8" t="s">
        <v>485</v>
      </c>
      <c r="B88" s="8" t="s">
        <v>283</v>
      </c>
      <c r="C88" s="8" t="s">
        <v>380</v>
      </c>
      <c r="D88" s="8" t="s">
        <v>2220</v>
      </c>
      <c r="E88" s="8">
        <v>1</v>
      </c>
    </row>
    <row r="89" spans="1:5" ht="24.75" x14ac:dyDescent="0.25">
      <c r="A89" s="8" t="s">
        <v>485</v>
      </c>
      <c r="B89" s="8" t="s">
        <v>283</v>
      </c>
      <c r="C89" s="8" t="s">
        <v>380</v>
      </c>
      <c r="D89" s="8" t="s">
        <v>2221</v>
      </c>
      <c r="E89" s="8">
        <v>1</v>
      </c>
    </row>
    <row r="90" spans="1:5" ht="24.75" x14ac:dyDescent="0.25">
      <c r="A90" s="8" t="s">
        <v>485</v>
      </c>
      <c r="B90" s="8" t="s">
        <v>283</v>
      </c>
      <c r="C90" s="8" t="s">
        <v>380</v>
      </c>
      <c r="D90" s="8" t="s">
        <v>2222</v>
      </c>
      <c r="E90" s="8">
        <v>1</v>
      </c>
    </row>
    <row r="91" spans="1:5" ht="24.75" x14ac:dyDescent="0.25">
      <c r="A91" s="8" t="s">
        <v>485</v>
      </c>
      <c r="B91" s="8" t="s">
        <v>283</v>
      </c>
      <c r="C91" s="8" t="s">
        <v>380</v>
      </c>
      <c r="D91" s="8" t="s">
        <v>2223</v>
      </c>
      <c r="E91" s="8">
        <v>1</v>
      </c>
    </row>
    <row r="92" spans="1:5" ht="24.75" x14ac:dyDescent="0.25">
      <c r="A92" s="8" t="s">
        <v>485</v>
      </c>
      <c r="B92" s="8" t="s">
        <v>283</v>
      </c>
      <c r="C92" s="8" t="s">
        <v>380</v>
      </c>
      <c r="D92" s="8" t="s">
        <v>2224</v>
      </c>
      <c r="E92" s="8">
        <v>1</v>
      </c>
    </row>
    <row r="93" spans="1:5" ht="24.75" x14ac:dyDescent="0.25">
      <c r="A93" s="8" t="s">
        <v>485</v>
      </c>
      <c r="B93" s="8" t="s">
        <v>283</v>
      </c>
      <c r="C93" s="8" t="s">
        <v>380</v>
      </c>
      <c r="D93" s="8" t="s">
        <v>2225</v>
      </c>
      <c r="E93" s="8">
        <v>1</v>
      </c>
    </row>
    <row r="94" spans="1:5" ht="24.75" x14ac:dyDescent="0.25">
      <c r="A94" s="8" t="s">
        <v>485</v>
      </c>
      <c r="B94" s="8" t="s">
        <v>283</v>
      </c>
      <c r="C94" s="8" t="s">
        <v>380</v>
      </c>
      <c r="D94" s="8" t="s">
        <v>2226</v>
      </c>
      <c r="E94" s="8">
        <v>1</v>
      </c>
    </row>
    <row r="95" spans="1:5" ht="24.75" x14ac:dyDescent="0.25">
      <c r="A95" s="8" t="s">
        <v>485</v>
      </c>
      <c r="B95" s="8" t="s">
        <v>283</v>
      </c>
      <c r="C95" s="8" t="s">
        <v>380</v>
      </c>
      <c r="D95" s="8" t="s">
        <v>2227</v>
      </c>
      <c r="E95" s="8">
        <v>1</v>
      </c>
    </row>
    <row r="96" spans="1:5" ht="24.75" x14ac:dyDescent="0.25">
      <c r="A96" s="8" t="s">
        <v>485</v>
      </c>
      <c r="B96" s="8" t="s">
        <v>283</v>
      </c>
      <c r="C96" s="8" t="s">
        <v>380</v>
      </c>
      <c r="D96" s="8" t="s">
        <v>2228</v>
      </c>
      <c r="E96" s="8">
        <v>1</v>
      </c>
    </row>
    <row r="97" spans="1:5" ht="24.75" x14ac:dyDescent="0.25">
      <c r="A97" s="8" t="s">
        <v>485</v>
      </c>
      <c r="B97" s="8" t="s">
        <v>283</v>
      </c>
      <c r="C97" s="8" t="s">
        <v>380</v>
      </c>
      <c r="D97" s="8" t="s">
        <v>2229</v>
      </c>
      <c r="E97" s="8">
        <v>1</v>
      </c>
    </row>
    <row r="98" spans="1:5" ht="24.75" x14ac:dyDescent="0.25">
      <c r="A98" s="8" t="s">
        <v>485</v>
      </c>
      <c r="B98" s="8" t="s">
        <v>283</v>
      </c>
      <c r="C98" s="8" t="s">
        <v>380</v>
      </c>
      <c r="D98" s="8" t="s">
        <v>2230</v>
      </c>
      <c r="E98" s="8">
        <v>1</v>
      </c>
    </row>
    <row r="99" spans="1:5" ht="24.75" x14ac:dyDescent="0.25">
      <c r="A99" s="8" t="s">
        <v>485</v>
      </c>
      <c r="B99" s="8" t="s">
        <v>283</v>
      </c>
      <c r="C99" s="8" t="s">
        <v>380</v>
      </c>
      <c r="D99" s="8" t="s">
        <v>2231</v>
      </c>
      <c r="E99" s="8">
        <v>1</v>
      </c>
    </row>
    <row r="100" spans="1:5" ht="24.75" x14ac:dyDescent="0.25">
      <c r="A100" s="8" t="s">
        <v>485</v>
      </c>
      <c r="B100" s="8" t="s">
        <v>283</v>
      </c>
      <c r="C100" s="8" t="s">
        <v>380</v>
      </c>
      <c r="D100" s="8" t="s">
        <v>2232</v>
      </c>
      <c r="E100" s="8">
        <v>1</v>
      </c>
    </row>
    <row r="101" spans="1:5" ht="24.75" x14ac:dyDescent="0.25">
      <c r="A101" s="8" t="s">
        <v>485</v>
      </c>
      <c r="B101" s="8" t="s">
        <v>283</v>
      </c>
      <c r="C101" s="8" t="s">
        <v>380</v>
      </c>
      <c r="D101" s="8" t="s">
        <v>2233</v>
      </c>
      <c r="E101" s="8">
        <v>1</v>
      </c>
    </row>
    <row r="102" spans="1:5" ht="24.75" x14ac:dyDescent="0.25">
      <c r="A102" s="8" t="s">
        <v>485</v>
      </c>
      <c r="B102" s="8" t="s">
        <v>283</v>
      </c>
      <c r="C102" s="8" t="s">
        <v>380</v>
      </c>
      <c r="D102" s="8" t="s">
        <v>2234</v>
      </c>
      <c r="E102" s="8">
        <v>1</v>
      </c>
    </row>
    <row r="103" spans="1:5" ht="24.75" x14ac:dyDescent="0.25">
      <c r="A103" s="8" t="s">
        <v>485</v>
      </c>
      <c r="B103" s="8" t="s">
        <v>283</v>
      </c>
      <c r="C103" s="8" t="s">
        <v>380</v>
      </c>
      <c r="D103" s="8" t="s">
        <v>2235</v>
      </c>
      <c r="E103" s="8">
        <v>1</v>
      </c>
    </row>
    <row r="104" spans="1:5" ht="24.75" x14ac:dyDescent="0.25">
      <c r="A104" s="8" t="s">
        <v>485</v>
      </c>
      <c r="B104" s="8" t="s">
        <v>283</v>
      </c>
      <c r="C104" s="8" t="s">
        <v>380</v>
      </c>
      <c r="D104" s="8" t="s">
        <v>2236</v>
      </c>
      <c r="E104" s="8">
        <v>1</v>
      </c>
    </row>
    <row r="105" spans="1:5" ht="24.75" x14ac:dyDescent="0.25">
      <c r="A105" s="8" t="s">
        <v>485</v>
      </c>
      <c r="B105" s="8" t="s">
        <v>283</v>
      </c>
      <c r="C105" s="8" t="s">
        <v>380</v>
      </c>
      <c r="D105" s="8" t="s">
        <v>2237</v>
      </c>
      <c r="E105" s="8">
        <v>1</v>
      </c>
    </row>
    <row r="106" spans="1:5" ht="24.75" x14ac:dyDescent="0.25">
      <c r="A106" s="8" t="s">
        <v>485</v>
      </c>
      <c r="B106" s="8" t="s">
        <v>283</v>
      </c>
      <c r="C106" s="8" t="s">
        <v>380</v>
      </c>
      <c r="D106" s="8" t="s">
        <v>2238</v>
      </c>
      <c r="E106" s="8">
        <v>1</v>
      </c>
    </row>
    <row r="107" spans="1:5" ht="24.75" x14ac:dyDescent="0.25">
      <c r="A107" s="8" t="s">
        <v>485</v>
      </c>
      <c r="B107" s="8" t="s">
        <v>283</v>
      </c>
      <c r="C107" s="8" t="s">
        <v>380</v>
      </c>
      <c r="D107" s="8" t="s">
        <v>2239</v>
      </c>
      <c r="E107" s="8">
        <v>1</v>
      </c>
    </row>
    <row r="108" spans="1:5" ht="24.75" x14ac:dyDescent="0.25">
      <c r="A108" s="8" t="s">
        <v>485</v>
      </c>
      <c r="B108" s="8" t="s">
        <v>283</v>
      </c>
      <c r="C108" s="8" t="s">
        <v>380</v>
      </c>
      <c r="D108" s="8" t="s">
        <v>2240</v>
      </c>
      <c r="E108" s="8">
        <v>1</v>
      </c>
    </row>
    <row r="109" spans="1:5" ht="24.75" x14ac:dyDescent="0.25">
      <c r="A109" s="8" t="s">
        <v>485</v>
      </c>
      <c r="B109" s="8" t="s">
        <v>283</v>
      </c>
      <c r="C109" s="8" t="s">
        <v>380</v>
      </c>
      <c r="D109" s="8" t="s">
        <v>2241</v>
      </c>
      <c r="E109" s="8">
        <v>1</v>
      </c>
    </row>
    <row r="110" spans="1:5" ht="24.75" x14ac:dyDescent="0.25">
      <c r="A110" s="8" t="s">
        <v>485</v>
      </c>
      <c r="B110" s="8" t="s">
        <v>283</v>
      </c>
      <c r="C110" s="8" t="s">
        <v>380</v>
      </c>
      <c r="D110" s="8" t="s">
        <v>2242</v>
      </c>
      <c r="E110" s="8">
        <v>1</v>
      </c>
    </row>
    <row r="111" spans="1:5" ht="24.75" x14ac:dyDescent="0.25">
      <c r="A111" s="8" t="s">
        <v>485</v>
      </c>
      <c r="B111" s="8" t="s">
        <v>283</v>
      </c>
      <c r="C111" s="8" t="s">
        <v>380</v>
      </c>
      <c r="D111" s="8" t="s">
        <v>2243</v>
      </c>
      <c r="E111" s="8">
        <v>1</v>
      </c>
    </row>
    <row r="112" spans="1:5" ht="24.75" x14ac:dyDescent="0.25">
      <c r="A112" s="8" t="s">
        <v>485</v>
      </c>
      <c r="B112" s="8" t="s">
        <v>283</v>
      </c>
      <c r="C112" s="8" t="s">
        <v>380</v>
      </c>
      <c r="D112" s="8" t="s">
        <v>2244</v>
      </c>
      <c r="E112" s="8">
        <v>1</v>
      </c>
    </row>
    <row r="113" spans="1:5" ht="24.75" x14ac:dyDescent="0.25">
      <c r="A113" s="8" t="s">
        <v>485</v>
      </c>
      <c r="B113" s="8" t="s">
        <v>283</v>
      </c>
      <c r="C113" s="8" t="s">
        <v>380</v>
      </c>
      <c r="D113" s="8" t="s">
        <v>2245</v>
      </c>
      <c r="E113" s="8">
        <v>1</v>
      </c>
    </row>
    <row r="114" spans="1:5" ht="24.75" x14ac:dyDescent="0.25">
      <c r="A114" s="8" t="s">
        <v>485</v>
      </c>
      <c r="B114" s="8" t="s">
        <v>283</v>
      </c>
      <c r="C114" s="8" t="s">
        <v>380</v>
      </c>
      <c r="D114" s="8" t="s">
        <v>2246</v>
      </c>
      <c r="E114" s="8">
        <v>1</v>
      </c>
    </row>
    <row r="115" spans="1:5" ht="24.75" x14ac:dyDescent="0.25">
      <c r="A115" s="8" t="s">
        <v>485</v>
      </c>
      <c r="B115" s="8" t="s">
        <v>283</v>
      </c>
      <c r="C115" s="8" t="s">
        <v>380</v>
      </c>
      <c r="D115" s="8" t="s">
        <v>2247</v>
      </c>
      <c r="E115" s="8">
        <v>1</v>
      </c>
    </row>
    <row r="116" spans="1:5" ht="24.75" x14ac:dyDescent="0.25">
      <c r="A116" s="8" t="s">
        <v>485</v>
      </c>
      <c r="B116" s="8" t="s">
        <v>283</v>
      </c>
      <c r="C116" s="8" t="s">
        <v>380</v>
      </c>
      <c r="D116" s="8" t="s">
        <v>2248</v>
      </c>
      <c r="E116" s="8">
        <v>1</v>
      </c>
    </row>
    <row r="117" spans="1:5" ht="24.75" x14ac:dyDescent="0.25">
      <c r="A117" s="8" t="s">
        <v>485</v>
      </c>
      <c r="B117" s="8" t="s">
        <v>283</v>
      </c>
      <c r="C117" s="8" t="s">
        <v>380</v>
      </c>
      <c r="D117" s="8" t="s">
        <v>2249</v>
      </c>
      <c r="E117" s="8">
        <v>1</v>
      </c>
    </row>
    <row r="118" spans="1:5" ht="24.75" x14ac:dyDescent="0.25">
      <c r="A118" s="8" t="s">
        <v>485</v>
      </c>
      <c r="B118" s="8" t="s">
        <v>283</v>
      </c>
      <c r="C118" s="8" t="s">
        <v>380</v>
      </c>
      <c r="D118" s="8" t="s">
        <v>2250</v>
      </c>
      <c r="E118" s="8">
        <v>1</v>
      </c>
    </row>
    <row r="119" spans="1:5" ht="24.75" x14ac:dyDescent="0.25">
      <c r="A119" s="8" t="s">
        <v>485</v>
      </c>
      <c r="B119" s="8" t="s">
        <v>283</v>
      </c>
      <c r="C119" s="8" t="s">
        <v>380</v>
      </c>
      <c r="D119" s="8" t="s">
        <v>2251</v>
      </c>
      <c r="E119" s="8">
        <v>1</v>
      </c>
    </row>
    <row r="120" spans="1:5" ht="24.75" x14ac:dyDescent="0.25">
      <c r="A120" s="8" t="s">
        <v>485</v>
      </c>
      <c r="B120" s="8" t="s">
        <v>283</v>
      </c>
      <c r="C120" s="8" t="s">
        <v>380</v>
      </c>
      <c r="D120" s="8" t="s">
        <v>2252</v>
      </c>
      <c r="E120" s="8">
        <v>1</v>
      </c>
    </row>
    <row r="121" spans="1:5" ht="24.75" x14ac:dyDescent="0.25">
      <c r="A121" s="8" t="s">
        <v>485</v>
      </c>
      <c r="B121" s="8" t="s">
        <v>283</v>
      </c>
      <c r="C121" s="8" t="s">
        <v>380</v>
      </c>
      <c r="D121" s="8" t="s">
        <v>2253</v>
      </c>
      <c r="E121" s="8">
        <v>1</v>
      </c>
    </row>
    <row r="122" spans="1:5" ht="24.75" x14ac:dyDescent="0.25">
      <c r="A122" s="8" t="s">
        <v>485</v>
      </c>
      <c r="B122" s="8" t="s">
        <v>283</v>
      </c>
      <c r="C122" s="8" t="s">
        <v>380</v>
      </c>
      <c r="D122" s="8" t="s">
        <v>2254</v>
      </c>
      <c r="E122" s="8">
        <v>1</v>
      </c>
    </row>
    <row r="123" spans="1:5" ht="24.75" x14ac:dyDescent="0.25">
      <c r="A123" s="8" t="s">
        <v>485</v>
      </c>
      <c r="B123" s="8" t="s">
        <v>283</v>
      </c>
      <c r="C123" s="8" t="s">
        <v>380</v>
      </c>
      <c r="D123" s="8" t="s">
        <v>2255</v>
      </c>
      <c r="E123" s="8">
        <v>1</v>
      </c>
    </row>
    <row r="124" spans="1:5" ht="24.75" x14ac:dyDescent="0.25">
      <c r="A124" s="8" t="s">
        <v>485</v>
      </c>
      <c r="B124" s="8" t="s">
        <v>283</v>
      </c>
      <c r="C124" s="8" t="s">
        <v>380</v>
      </c>
      <c r="D124" s="8" t="s">
        <v>2256</v>
      </c>
      <c r="E124" s="8">
        <v>1</v>
      </c>
    </row>
    <row r="125" spans="1:5" ht="24.75" x14ac:dyDescent="0.25">
      <c r="A125" s="8" t="s">
        <v>485</v>
      </c>
      <c r="B125" s="8" t="s">
        <v>283</v>
      </c>
      <c r="C125" s="8" t="s">
        <v>380</v>
      </c>
      <c r="D125" s="8" t="s">
        <v>2257</v>
      </c>
      <c r="E125" s="8">
        <v>1</v>
      </c>
    </row>
    <row r="126" spans="1:5" ht="24.75" x14ac:dyDescent="0.25">
      <c r="A126" s="8" t="s">
        <v>485</v>
      </c>
      <c r="B126" s="8" t="s">
        <v>283</v>
      </c>
      <c r="C126" s="8" t="s">
        <v>380</v>
      </c>
      <c r="D126" s="8" t="s">
        <v>2258</v>
      </c>
      <c r="E126" s="8">
        <v>1</v>
      </c>
    </row>
    <row r="127" spans="1:5" ht="24.75" x14ac:dyDescent="0.25">
      <c r="A127" s="8" t="s">
        <v>485</v>
      </c>
      <c r="B127" s="8" t="s">
        <v>283</v>
      </c>
      <c r="C127" s="8" t="s">
        <v>380</v>
      </c>
      <c r="D127" s="8" t="s">
        <v>2259</v>
      </c>
      <c r="E127" s="8">
        <v>1</v>
      </c>
    </row>
    <row r="128" spans="1:5" ht="24.75" x14ac:dyDescent="0.25">
      <c r="A128" s="8" t="s">
        <v>485</v>
      </c>
      <c r="B128" s="8" t="s">
        <v>283</v>
      </c>
      <c r="C128" s="8" t="s">
        <v>380</v>
      </c>
      <c r="D128" s="8" t="s">
        <v>2260</v>
      </c>
      <c r="E128" s="8">
        <v>1</v>
      </c>
    </row>
    <row r="129" spans="1:5" ht="24.75" x14ac:dyDescent="0.25">
      <c r="A129" s="8" t="s">
        <v>485</v>
      </c>
      <c r="B129" s="8" t="s">
        <v>283</v>
      </c>
      <c r="C129" s="8" t="s">
        <v>380</v>
      </c>
      <c r="D129" s="8" t="s">
        <v>2261</v>
      </c>
      <c r="E129" s="8">
        <v>1</v>
      </c>
    </row>
    <row r="130" spans="1:5" ht="24.75" x14ac:dyDescent="0.25">
      <c r="A130" s="8" t="s">
        <v>485</v>
      </c>
      <c r="B130" s="8" t="s">
        <v>283</v>
      </c>
      <c r="C130" s="8" t="s">
        <v>380</v>
      </c>
      <c r="D130" s="8" t="s">
        <v>2262</v>
      </c>
      <c r="E130" s="8">
        <v>1</v>
      </c>
    </row>
    <row r="131" spans="1:5" ht="24.75" x14ac:dyDescent="0.25">
      <c r="A131" s="8" t="s">
        <v>485</v>
      </c>
      <c r="B131" s="8" t="s">
        <v>283</v>
      </c>
      <c r="C131" s="8" t="s">
        <v>380</v>
      </c>
      <c r="D131" s="8" t="s">
        <v>2263</v>
      </c>
      <c r="E131" s="8">
        <v>1</v>
      </c>
    </row>
    <row r="132" spans="1:5" ht="24.75" x14ac:dyDescent="0.25">
      <c r="A132" s="8" t="s">
        <v>485</v>
      </c>
      <c r="B132" s="8" t="s">
        <v>283</v>
      </c>
      <c r="C132" s="8" t="s">
        <v>380</v>
      </c>
      <c r="D132" s="8" t="s">
        <v>2264</v>
      </c>
      <c r="E132" s="8">
        <v>1</v>
      </c>
    </row>
    <row r="133" spans="1:5" ht="24.75" x14ac:dyDescent="0.25">
      <c r="A133" s="8" t="s">
        <v>485</v>
      </c>
      <c r="B133" s="8" t="s">
        <v>283</v>
      </c>
      <c r="C133" s="8" t="s">
        <v>380</v>
      </c>
      <c r="D133" s="8" t="s">
        <v>2265</v>
      </c>
      <c r="E133" s="8">
        <v>1</v>
      </c>
    </row>
    <row r="134" spans="1:5" ht="24.75" x14ac:dyDescent="0.25">
      <c r="A134" s="8" t="s">
        <v>485</v>
      </c>
      <c r="B134" s="8" t="s">
        <v>283</v>
      </c>
      <c r="C134" s="8" t="s">
        <v>380</v>
      </c>
      <c r="D134" s="8" t="s">
        <v>2266</v>
      </c>
      <c r="E134" s="8">
        <v>1</v>
      </c>
    </row>
    <row r="135" spans="1:5" ht="24.75" x14ac:dyDescent="0.25">
      <c r="A135" s="8" t="s">
        <v>485</v>
      </c>
      <c r="B135" s="8" t="s">
        <v>283</v>
      </c>
      <c r="C135" s="8" t="s">
        <v>380</v>
      </c>
      <c r="D135" s="8" t="s">
        <v>2267</v>
      </c>
      <c r="E135" s="8">
        <v>1</v>
      </c>
    </row>
    <row r="136" spans="1:5" ht="24.75" x14ac:dyDescent="0.25">
      <c r="A136" s="8" t="s">
        <v>485</v>
      </c>
      <c r="B136" s="8" t="s">
        <v>283</v>
      </c>
      <c r="C136" s="8" t="s">
        <v>380</v>
      </c>
      <c r="D136" s="8" t="s">
        <v>2268</v>
      </c>
      <c r="E136" s="8">
        <v>1</v>
      </c>
    </row>
    <row r="137" spans="1:5" ht="24.75" x14ac:dyDescent="0.25">
      <c r="A137" s="8" t="s">
        <v>485</v>
      </c>
      <c r="B137" s="8" t="s">
        <v>283</v>
      </c>
      <c r="C137" s="8" t="s">
        <v>380</v>
      </c>
      <c r="D137" s="8" t="s">
        <v>2269</v>
      </c>
      <c r="E137" s="8">
        <v>1</v>
      </c>
    </row>
    <row r="138" spans="1:5" ht="24.75" x14ac:dyDescent="0.25">
      <c r="A138" s="8" t="s">
        <v>485</v>
      </c>
      <c r="B138" s="8" t="s">
        <v>283</v>
      </c>
      <c r="C138" s="8" t="s">
        <v>380</v>
      </c>
      <c r="D138" s="8" t="s">
        <v>2270</v>
      </c>
      <c r="E138" s="8">
        <v>1</v>
      </c>
    </row>
    <row r="139" spans="1:5" ht="24.75" x14ac:dyDescent="0.25">
      <c r="A139" s="8" t="s">
        <v>485</v>
      </c>
      <c r="B139" s="8" t="s">
        <v>283</v>
      </c>
      <c r="C139" s="8" t="s">
        <v>380</v>
      </c>
      <c r="D139" s="8" t="s">
        <v>2271</v>
      </c>
      <c r="E139" s="8">
        <v>1</v>
      </c>
    </row>
    <row r="140" spans="1:5" ht="24.75" x14ac:dyDescent="0.25">
      <c r="A140" s="8" t="s">
        <v>485</v>
      </c>
      <c r="B140" s="8" t="s">
        <v>283</v>
      </c>
      <c r="C140" s="8" t="s">
        <v>380</v>
      </c>
      <c r="D140" s="8" t="s">
        <v>2272</v>
      </c>
      <c r="E140" s="8">
        <v>1</v>
      </c>
    </row>
    <row r="141" spans="1:5" ht="24.75" x14ac:dyDescent="0.25">
      <c r="A141" s="8" t="s">
        <v>485</v>
      </c>
      <c r="B141" s="8" t="s">
        <v>283</v>
      </c>
      <c r="C141" s="8" t="s">
        <v>380</v>
      </c>
      <c r="D141" s="8" t="s">
        <v>2273</v>
      </c>
      <c r="E141" s="8">
        <v>1</v>
      </c>
    </row>
    <row r="142" spans="1:5" ht="24.75" x14ac:dyDescent="0.25">
      <c r="A142" s="8" t="s">
        <v>485</v>
      </c>
      <c r="B142" s="8" t="s">
        <v>283</v>
      </c>
      <c r="C142" s="8" t="s">
        <v>380</v>
      </c>
      <c r="D142" s="8" t="s">
        <v>2274</v>
      </c>
      <c r="E142" s="8">
        <v>1</v>
      </c>
    </row>
    <row r="143" spans="1:5" ht="24.75" x14ac:dyDescent="0.25">
      <c r="A143" s="8" t="s">
        <v>485</v>
      </c>
      <c r="B143" s="8" t="s">
        <v>283</v>
      </c>
      <c r="C143" s="8" t="s">
        <v>380</v>
      </c>
      <c r="D143" s="8" t="s">
        <v>2275</v>
      </c>
      <c r="E143" s="8">
        <v>1</v>
      </c>
    </row>
    <row r="144" spans="1:5" ht="24.75" x14ac:dyDescent="0.25">
      <c r="A144" s="8" t="s">
        <v>485</v>
      </c>
      <c r="B144" s="8" t="s">
        <v>283</v>
      </c>
      <c r="C144" s="8" t="s">
        <v>380</v>
      </c>
      <c r="D144" s="8" t="s">
        <v>2276</v>
      </c>
      <c r="E144" s="8">
        <v>1</v>
      </c>
    </row>
    <row r="145" spans="1:5" ht="24.75" x14ac:dyDescent="0.25">
      <c r="A145" s="8" t="s">
        <v>485</v>
      </c>
      <c r="B145" s="8" t="s">
        <v>283</v>
      </c>
      <c r="C145" s="8" t="s">
        <v>380</v>
      </c>
      <c r="D145" s="8" t="s">
        <v>2277</v>
      </c>
      <c r="E145" s="8">
        <v>1</v>
      </c>
    </row>
    <row r="146" spans="1:5" ht="24.75" x14ac:dyDescent="0.25">
      <c r="A146" s="8" t="s">
        <v>485</v>
      </c>
      <c r="B146" s="8" t="s">
        <v>283</v>
      </c>
      <c r="C146" s="8" t="s">
        <v>380</v>
      </c>
      <c r="D146" s="8" t="s">
        <v>2278</v>
      </c>
      <c r="E146" s="8">
        <v>1</v>
      </c>
    </row>
    <row r="147" spans="1:5" ht="24.75" x14ac:dyDescent="0.25">
      <c r="A147" s="8" t="s">
        <v>485</v>
      </c>
      <c r="B147" s="8" t="s">
        <v>283</v>
      </c>
      <c r="C147" s="8" t="s">
        <v>380</v>
      </c>
      <c r="D147" s="8" t="s">
        <v>2279</v>
      </c>
      <c r="E147" s="8">
        <v>1</v>
      </c>
    </row>
    <row r="148" spans="1:5" ht="24.75" x14ac:dyDescent="0.25">
      <c r="A148" s="8" t="s">
        <v>485</v>
      </c>
      <c r="B148" s="8" t="s">
        <v>283</v>
      </c>
      <c r="C148" s="8" t="s">
        <v>380</v>
      </c>
      <c r="D148" s="8" t="s">
        <v>2280</v>
      </c>
      <c r="E148" s="8">
        <v>1</v>
      </c>
    </row>
    <row r="149" spans="1:5" ht="24.75" x14ac:dyDescent="0.25">
      <c r="A149" s="8" t="s">
        <v>485</v>
      </c>
      <c r="B149" s="8" t="s">
        <v>283</v>
      </c>
      <c r="C149" s="8" t="s">
        <v>380</v>
      </c>
      <c r="D149" s="8" t="s">
        <v>2281</v>
      </c>
      <c r="E149" s="8">
        <v>1</v>
      </c>
    </row>
    <row r="150" spans="1:5" ht="24.75" x14ac:dyDescent="0.25">
      <c r="A150" s="8" t="s">
        <v>485</v>
      </c>
      <c r="B150" s="8" t="s">
        <v>283</v>
      </c>
      <c r="C150" s="8" t="s">
        <v>380</v>
      </c>
      <c r="D150" s="8" t="s">
        <v>2282</v>
      </c>
      <c r="E150" s="8">
        <v>1</v>
      </c>
    </row>
    <row r="151" spans="1:5" ht="24.75" x14ac:dyDescent="0.25">
      <c r="A151" s="8" t="s">
        <v>485</v>
      </c>
      <c r="B151" s="8" t="s">
        <v>283</v>
      </c>
      <c r="C151" s="8" t="s">
        <v>380</v>
      </c>
      <c r="D151" s="8" t="s">
        <v>2283</v>
      </c>
      <c r="E151" s="8">
        <v>1</v>
      </c>
    </row>
    <row r="152" spans="1:5" ht="24.75" x14ac:dyDescent="0.25">
      <c r="A152" s="8" t="s">
        <v>485</v>
      </c>
      <c r="B152" s="8" t="s">
        <v>283</v>
      </c>
      <c r="C152" s="8" t="s">
        <v>380</v>
      </c>
      <c r="D152" s="8" t="s">
        <v>2284</v>
      </c>
      <c r="E152" s="8">
        <v>1</v>
      </c>
    </row>
    <row r="153" spans="1:5" ht="24.75" x14ac:dyDescent="0.25">
      <c r="A153" s="8" t="s">
        <v>485</v>
      </c>
      <c r="B153" s="8" t="s">
        <v>283</v>
      </c>
      <c r="C153" s="8" t="s">
        <v>380</v>
      </c>
      <c r="D153" s="8" t="s">
        <v>2285</v>
      </c>
      <c r="E153" s="8">
        <v>1</v>
      </c>
    </row>
    <row r="154" spans="1:5" ht="24.75" x14ac:dyDescent="0.25">
      <c r="A154" s="8" t="s">
        <v>485</v>
      </c>
      <c r="B154" s="8" t="s">
        <v>283</v>
      </c>
      <c r="C154" s="8" t="s">
        <v>380</v>
      </c>
      <c r="D154" s="8" t="s">
        <v>2286</v>
      </c>
      <c r="E154" s="8">
        <v>1</v>
      </c>
    </row>
    <row r="155" spans="1:5" ht="24.75" x14ac:dyDescent="0.25">
      <c r="A155" s="8" t="s">
        <v>485</v>
      </c>
      <c r="B155" s="8" t="s">
        <v>283</v>
      </c>
      <c r="C155" s="8" t="s">
        <v>380</v>
      </c>
      <c r="D155" s="8" t="s">
        <v>2287</v>
      </c>
      <c r="E155" s="8">
        <v>1</v>
      </c>
    </row>
    <row r="156" spans="1:5" ht="24.75" x14ac:dyDescent="0.25">
      <c r="A156" s="8" t="s">
        <v>485</v>
      </c>
      <c r="B156" s="8" t="s">
        <v>283</v>
      </c>
      <c r="C156" s="8" t="s">
        <v>380</v>
      </c>
      <c r="D156" s="8" t="s">
        <v>2288</v>
      </c>
      <c r="E156" s="8">
        <v>1</v>
      </c>
    </row>
    <row r="157" spans="1:5" ht="24.75" x14ac:dyDescent="0.25">
      <c r="A157" s="8" t="s">
        <v>485</v>
      </c>
      <c r="B157" s="8" t="s">
        <v>283</v>
      </c>
      <c r="C157" s="8" t="s">
        <v>380</v>
      </c>
      <c r="D157" s="8" t="s">
        <v>2289</v>
      </c>
      <c r="E157" s="8">
        <v>1</v>
      </c>
    </row>
    <row r="158" spans="1:5" ht="24.75" x14ac:dyDescent="0.25">
      <c r="A158" s="8" t="s">
        <v>485</v>
      </c>
      <c r="B158" s="8" t="s">
        <v>283</v>
      </c>
      <c r="C158" s="8" t="s">
        <v>380</v>
      </c>
      <c r="D158" s="8" t="s">
        <v>2290</v>
      </c>
      <c r="E158" s="8">
        <v>1</v>
      </c>
    </row>
    <row r="159" spans="1:5" ht="24.75" x14ac:dyDescent="0.25">
      <c r="A159" s="8" t="s">
        <v>485</v>
      </c>
      <c r="B159" s="8" t="s">
        <v>283</v>
      </c>
      <c r="C159" s="8" t="s">
        <v>380</v>
      </c>
      <c r="D159" s="8" t="s">
        <v>2291</v>
      </c>
      <c r="E159" s="8">
        <v>1</v>
      </c>
    </row>
    <row r="160" spans="1:5" ht="24.75" x14ac:dyDescent="0.25">
      <c r="A160" s="8" t="s">
        <v>485</v>
      </c>
      <c r="B160" s="8" t="s">
        <v>283</v>
      </c>
      <c r="C160" s="8" t="s">
        <v>380</v>
      </c>
      <c r="D160" s="8" t="s">
        <v>2292</v>
      </c>
      <c r="E160" s="8">
        <v>1</v>
      </c>
    </row>
    <row r="161" spans="1:5" ht="24.75" x14ac:dyDescent="0.25">
      <c r="A161" s="8" t="s">
        <v>485</v>
      </c>
      <c r="B161" s="8" t="s">
        <v>283</v>
      </c>
      <c r="C161" s="8" t="s">
        <v>380</v>
      </c>
      <c r="D161" s="8" t="s">
        <v>2293</v>
      </c>
      <c r="E161" s="8">
        <v>1</v>
      </c>
    </row>
    <row r="162" spans="1:5" ht="24.75" x14ac:dyDescent="0.25">
      <c r="A162" s="8" t="s">
        <v>485</v>
      </c>
      <c r="B162" s="8" t="s">
        <v>283</v>
      </c>
      <c r="C162" s="8" t="s">
        <v>380</v>
      </c>
      <c r="D162" s="8" t="s">
        <v>2294</v>
      </c>
      <c r="E162" s="8">
        <v>1</v>
      </c>
    </row>
    <row r="163" spans="1:5" ht="24.75" x14ac:dyDescent="0.25">
      <c r="A163" s="8" t="s">
        <v>485</v>
      </c>
      <c r="B163" s="8" t="s">
        <v>283</v>
      </c>
      <c r="C163" s="8" t="s">
        <v>380</v>
      </c>
      <c r="D163" s="8" t="s">
        <v>2295</v>
      </c>
      <c r="E163" s="8">
        <v>1</v>
      </c>
    </row>
    <row r="164" spans="1:5" ht="24.75" x14ac:dyDescent="0.25">
      <c r="A164" s="8" t="s">
        <v>485</v>
      </c>
      <c r="B164" s="8" t="s">
        <v>283</v>
      </c>
      <c r="C164" s="8" t="s">
        <v>380</v>
      </c>
      <c r="D164" s="8" t="s">
        <v>2296</v>
      </c>
      <c r="E164" s="8">
        <v>1</v>
      </c>
    </row>
    <row r="165" spans="1:5" ht="24.75" x14ac:dyDescent="0.25">
      <c r="A165" s="8" t="s">
        <v>485</v>
      </c>
      <c r="B165" s="8" t="s">
        <v>283</v>
      </c>
      <c r="C165" s="8" t="s">
        <v>380</v>
      </c>
      <c r="D165" s="8" t="s">
        <v>2297</v>
      </c>
      <c r="E165" s="8">
        <v>1</v>
      </c>
    </row>
    <row r="166" spans="1:5" ht="24.75" x14ac:dyDescent="0.25">
      <c r="A166" s="8" t="s">
        <v>485</v>
      </c>
      <c r="B166" s="8" t="s">
        <v>283</v>
      </c>
      <c r="C166" s="8" t="s">
        <v>380</v>
      </c>
      <c r="D166" s="8" t="s">
        <v>2298</v>
      </c>
      <c r="E166" s="8">
        <v>1</v>
      </c>
    </row>
    <row r="167" spans="1:5" ht="24.75" x14ac:dyDescent="0.25">
      <c r="A167" s="8" t="s">
        <v>485</v>
      </c>
      <c r="B167" s="8" t="s">
        <v>283</v>
      </c>
      <c r="C167" s="8" t="s">
        <v>380</v>
      </c>
      <c r="D167" s="8" t="s">
        <v>2299</v>
      </c>
      <c r="E167" s="8">
        <v>1</v>
      </c>
    </row>
    <row r="168" spans="1:5" ht="24.75" x14ac:dyDescent="0.25">
      <c r="A168" s="8" t="s">
        <v>485</v>
      </c>
      <c r="B168" s="8" t="s">
        <v>283</v>
      </c>
      <c r="C168" s="8" t="s">
        <v>380</v>
      </c>
      <c r="D168" s="8" t="s">
        <v>2300</v>
      </c>
      <c r="E168" s="8">
        <v>1</v>
      </c>
    </row>
    <row r="169" spans="1:5" ht="24.75" x14ac:dyDescent="0.25">
      <c r="A169" s="8" t="s">
        <v>485</v>
      </c>
      <c r="B169" s="8" t="s">
        <v>283</v>
      </c>
      <c r="C169" s="8" t="s">
        <v>380</v>
      </c>
      <c r="D169" s="8" t="s">
        <v>2301</v>
      </c>
      <c r="E169" s="8">
        <v>1</v>
      </c>
    </row>
    <row r="170" spans="1:5" ht="24.75" x14ac:dyDescent="0.25">
      <c r="A170" s="8" t="s">
        <v>485</v>
      </c>
      <c r="B170" s="8" t="s">
        <v>283</v>
      </c>
      <c r="C170" s="8" t="s">
        <v>380</v>
      </c>
      <c r="D170" s="8" t="s">
        <v>2302</v>
      </c>
      <c r="E170" s="8">
        <v>1</v>
      </c>
    </row>
    <row r="171" spans="1:5" ht="24.75" x14ac:dyDescent="0.25">
      <c r="A171" s="8" t="s">
        <v>485</v>
      </c>
      <c r="B171" s="8" t="s">
        <v>283</v>
      </c>
      <c r="C171" s="8" t="s">
        <v>380</v>
      </c>
      <c r="D171" s="8" t="s">
        <v>2303</v>
      </c>
      <c r="E171" s="8">
        <v>1</v>
      </c>
    </row>
    <row r="172" spans="1:5" ht="24.75" x14ac:dyDescent="0.25">
      <c r="A172" s="8" t="s">
        <v>485</v>
      </c>
      <c r="B172" s="8" t="s">
        <v>283</v>
      </c>
      <c r="C172" s="8" t="s">
        <v>380</v>
      </c>
      <c r="D172" s="8" t="s">
        <v>2304</v>
      </c>
      <c r="E172" s="8">
        <v>1</v>
      </c>
    </row>
    <row r="173" spans="1:5" ht="24.75" x14ac:dyDescent="0.25">
      <c r="A173" s="8" t="s">
        <v>485</v>
      </c>
      <c r="B173" s="8" t="s">
        <v>283</v>
      </c>
      <c r="C173" s="8" t="s">
        <v>380</v>
      </c>
      <c r="D173" s="8" t="s">
        <v>2305</v>
      </c>
      <c r="E173" s="8">
        <v>1</v>
      </c>
    </row>
    <row r="174" spans="1:5" ht="24.75" x14ac:dyDescent="0.25">
      <c r="A174" s="8" t="s">
        <v>485</v>
      </c>
      <c r="B174" s="8" t="s">
        <v>283</v>
      </c>
      <c r="C174" s="8" t="s">
        <v>380</v>
      </c>
      <c r="D174" s="8" t="s">
        <v>2306</v>
      </c>
      <c r="E174" s="8">
        <v>1</v>
      </c>
    </row>
    <row r="175" spans="1:5" ht="24.75" x14ac:dyDescent="0.25">
      <c r="A175" s="8" t="s">
        <v>485</v>
      </c>
      <c r="B175" s="8" t="s">
        <v>283</v>
      </c>
      <c r="C175" s="8" t="s">
        <v>380</v>
      </c>
      <c r="D175" s="8" t="s">
        <v>2307</v>
      </c>
      <c r="E175" s="8">
        <v>1</v>
      </c>
    </row>
    <row r="176" spans="1:5" ht="24.75" x14ac:dyDescent="0.25">
      <c r="A176" s="8" t="s">
        <v>485</v>
      </c>
      <c r="B176" s="8" t="s">
        <v>283</v>
      </c>
      <c r="C176" s="8" t="s">
        <v>380</v>
      </c>
      <c r="D176" s="8" t="s">
        <v>2308</v>
      </c>
      <c r="E176" s="8">
        <v>1</v>
      </c>
    </row>
    <row r="177" spans="1:5" ht="24.75" x14ac:dyDescent="0.25">
      <c r="A177" s="8" t="s">
        <v>485</v>
      </c>
      <c r="B177" s="8" t="s">
        <v>283</v>
      </c>
      <c r="C177" s="8" t="s">
        <v>380</v>
      </c>
      <c r="D177" s="8" t="s">
        <v>2309</v>
      </c>
      <c r="E177" s="8">
        <v>1</v>
      </c>
    </row>
    <row r="178" spans="1:5" ht="24.75" x14ac:dyDescent="0.25">
      <c r="A178" s="8" t="s">
        <v>485</v>
      </c>
      <c r="B178" s="8" t="s">
        <v>283</v>
      </c>
      <c r="C178" s="8" t="s">
        <v>380</v>
      </c>
      <c r="D178" s="8" t="s">
        <v>2310</v>
      </c>
      <c r="E178" s="8">
        <v>1</v>
      </c>
    </row>
    <row r="179" spans="1:5" ht="24.75" x14ac:dyDescent="0.25">
      <c r="A179" s="8" t="s">
        <v>485</v>
      </c>
      <c r="B179" s="8" t="s">
        <v>283</v>
      </c>
      <c r="C179" s="8" t="s">
        <v>380</v>
      </c>
      <c r="D179" s="8" t="s">
        <v>2311</v>
      </c>
      <c r="E179" s="8">
        <v>1</v>
      </c>
    </row>
    <row r="180" spans="1:5" ht="24.75" x14ac:dyDescent="0.25">
      <c r="A180" s="8" t="s">
        <v>485</v>
      </c>
      <c r="B180" s="8" t="s">
        <v>283</v>
      </c>
      <c r="C180" s="8" t="s">
        <v>380</v>
      </c>
      <c r="D180" s="8" t="s">
        <v>2312</v>
      </c>
      <c r="E180" s="8">
        <v>1</v>
      </c>
    </row>
    <row r="181" spans="1:5" ht="24.75" x14ac:dyDescent="0.25">
      <c r="A181" s="8" t="s">
        <v>485</v>
      </c>
      <c r="B181" s="8" t="s">
        <v>283</v>
      </c>
      <c r="C181" s="8" t="s">
        <v>380</v>
      </c>
      <c r="D181" s="8" t="s">
        <v>2313</v>
      </c>
      <c r="E181" s="8">
        <v>1</v>
      </c>
    </row>
    <row r="182" spans="1:5" ht="24.75" x14ac:dyDescent="0.25">
      <c r="A182" s="8" t="s">
        <v>485</v>
      </c>
      <c r="B182" s="8" t="s">
        <v>283</v>
      </c>
      <c r="C182" s="8" t="s">
        <v>380</v>
      </c>
      <c r="D182" s="8" t="s">
        <v>2314</v>
      </c>
      <c r="E182" s="8">
        <v>1</v>
      </c>
    </row>
    <row r="183" spans="1:5" ht="24.75" x14ac:dyDescent="0.25">
      <c r="A183" s="8" t="s">
        <v>485</v>
      </c>
      <c r="B183" s="8" t="s">
        <v>283</v>
      </c>
      <c r="C183" s="8" t="s">
        <v>380</v>
      </c>
      <c r="D183" s="8" t="s">
        <v>2315</v>
      </c>
      <c r="E183" s="8">
        <v>1</v>
      </c>
    </row>
    <row r="184" spans="1:5" ht="24.75" x14ac:dyDescent="0.25">
      <c r="A184" s="8" t="s">
        <v>485</v>
      </c>
      <c r="B184" s="8" t="s">
        <v>283</v>
      </c>
      <c r="C184" s="8" t="s">
        <v>380</v>
      </c>
      <c r="D184" s="8" t="s">
        <v>2316</v>
      </c>
      <c r="E184" s="8">
        <v>1</v>
      </c>
    </row>
    <row r="185" spans="1:5" ht="24.75" x14ac:dyDescent="0.25">
      <c r="A185" s="8" t="s">
        <v>485</v>
      </c>
      <c r="B185" s="8" t="s">
        <v>283</v>
      </c>
      <c r="C185" s="8" t="s">
        <v>380</v>
      </c>
      <c r="D185" s="8" t="s">
        <v>2317</v>
      </c>
      <c r="E185" s="8">
        <v>1</v>
      </c>
    </row>
    <row r="186" spans="1:5" ht="24.75" x14ac:dyDescent="0.25">
      <c r="A186" s="8" t="s">
        <v>485</v>
      </c>
      <c r="B186" s="8" t="s">
        <v>283</v>
      </c>
      <c r="C186" s="8" t="s">
        <v>380</v>
      </c>
      <c r="D186" s="8" t="s">
        <v>2318</v>
      </c>
      <c r="E186" s="8">
        <v>1</v>
      </c>
    </row>
    <row r="187" spans="1:5" ht="24.75" x14ac:dyDescent="0.25">
      <c r="A187" s="8" t="s">
        <v>485</v>
      </c>
      <c r="B187" s="8" t="s">
        <v>283</v>
      </c>
      <c r="C187" s="8" t="s">
        <v>380</v>
      </c>
      <c r="D187" s="8" t="s">
        <v>2319</v>
      </c>
      <c r="E187" s="8">
        <v>1</v>
      </c>
    </row>
    <row r="188" spans="1:5" ht="24.75" x14ac:dyDescent="0.25">
      <c r="A188" s="8" t="s">
        <v>485</v>
      </c>
      <c r="B188" s="8" t="s">
        <v>283</v>
      </c>
      <c r="C188" s="8" t="s">
        <v>380</v>
      </c>
      <c r="D188" s="8" t="s">
        <v>2320</v>
      </c>
      <c r="E188" s="8">
        <v>1</v>
      </c>
    </row>
    <row r="189" spans="1:5" ht="24.75" x14ac:dyDescent="0.25">
      <c r="A189" s="8" t="s">
        <v>485</v>
      </c>
      <c r="B189" s="8" t="s">
        <v>283</v>
      </c>
      <c r="C189" s="8" t="s">
        <v>380</v>
      </c>
      <c r="D189" s="8" t="s">
        <v>2321</v>
      </c>
      <c r="E189" s="8">
        <v>1</v>
      </c>
    </row>
    <row r="190" spans="1:5" ht="24.75" x14ac:dyDescent="0.25">
      <c r="A190" s="8" t="s">
        <v>485</v>
      </c>
      <c r="B190" s="8" t="s">
        <v>283</v>
      </c>
      <c r="C190" s="8" t="s">
        <v>380</v>
      </c>
      <c r="D190" s="8" t="s">
        <v>2322</v>
      </c>
      <c r="E190" s="8">
        <v>1</v>
      </c>
    </row>
    <row r="191" spans="1:5" ht="24.75" x14ac:dyDescent="0.25">
      <c r="A191" s="8" t="s">
        <v>485</v>
      </c>
      <c r="B191" s="8" t="s">
        <v>283</v>
      </c>
      <c r="C191" s="8" t="s">
        <v>380</v>
      </c>
      <c r="D191" s="8" t="s">
        <v>2323</v>
      </c>
      <c r="E191" s="8">
        <v>1</v>
      </c>
    </row>
    <row r="192" spans="1:5" ht="24.75" x14ac:dyDescent="0.25">
      <c r="A192" s="8" t="s">
        <v>485</v>
      </c>
      <c r="B192" s="8" t="s">
        <v>283</v>
      </c>
      <c r="C192" s="8" t="s">
        <v>380</v>
      </c>
      <c r="D192" s="8" t="s">
        <v>2324</v>
      </c>
      <c r="E192" s="8">
        <v>1</v>
      </c>
    </row>
    <row r="193" spans="1:5" ht="24.75" x14ac:dyDescent="0.25">
      <c r="A193" s="8" t="s">
        <v>485</v>
      </c>
      <c r="B193" s="8" t="s">
        <v>283</v>
      </c>
      <c r="C193" s="8" t="s">
        <v>380</v>
      </c>
      <c r="D193" s="8" t="s">
        <v>2325</v>
      </c>
      <c r="E193" s="8">
        <v>1</v>
      </c>
    </row>
    <row r="194" spans="1:5" ht="24.75" x14ac:dyDescent="0.25">
      <c r="A194" s="8" t="s">
        <v>485</v>
      </c>
      <c r="B194" s="8" t="s">
        <v>283</v>
      </c>
      <c r="C194" s="8" t="s">
        <v>380</v>
      </c>
      <c r="D194" s="8" t="s">
        <v>2326</v>
      </c>
      <c r="E194" s="8">
        <v>1</v>
      </c>
    </row>
    <row r="195" spans="1:5" ht="24.75" x14ac:dyDescent="0.25">
      <c r="A195" s="8" t="s">
        <v>485</v>
      </c>
      <c r="B195" s="8" t="s">
        <v>283</v>
      </c>
      <c r="C195" s="8" t="s">
        <v>380</v>
      </c>
      <c r="D195" s="8" t="s">
        <v>2327</v>
      </c>
      <c r="E195" s="8">
        <v>1</v>
      </c>
    </row>
    <row r="196" spans="1:5" ht="24.75" x14ac:dyDescent="0.25">
      <c r="A196" s="8" t="s">
        <v>485</v>
      </c>
      <c r="B196" s="8" t="s">
        <v>283</v>
      </c>
      <c r="C196" s="8" t="s">
        <v>380</v>
      </c>
      <c r="D196" s="8" t="s">
        <v>2328</v>
      </c>
      <c r="E196" s="8">
        <v>1</v>
      </c>
    </row>
    <row r="197" spans="1:5" ht="24.75" x14ac:dyDescent="0.25">
      <c r="A197" s="8" t="s">
        <v>485</v>
      </c>
      <c r="B197" s="8" t="s">
        <v>283</v>
      </c>
      <c r="C197" s="8" t="s">
        <v>380</v>
      </c>
      <c r="D197" s="8" t="s">
        <v>2329</v>
      </c>
      <c r="E197" s="8">
        <v>1</v>
      </c>
    </row>
    <row r="198" spans="1:5" ht="24.75" x14ac:dyDescent="0.25">
      <c r="A198" s="8" t="s">
        <v>485</v>
      </c>
      <c r="B198" s="8" t="s">
        <v>283</v>
      </c>
      <c r="C198" s="8" t="s">
        <v>380</v>
      </c>
      <c r="D198" s="8" t="s">
        <v>2330</v>
      </c>
      <c r="E198" s="8">
        <v>1</v>
      </c>
    </row>
    <row r="199" spans="1:5" ht="24.75" x14ac:dyDescent="0.25">
      <c r="A199" s="8" t="s">
        <v>485</v>
      </c>
      <c r="B199" s="8" t="s">
        <v>283</v>
      </c>
      <c r="C199" s="8" t="s">
        <v>380</v>
      </c>
      <c r="D199" s="8" t="s">
        <v>2331</v>
      </c>
      <c r="E199" s="8">
        <v>1</v>
      </c>
    </row>
    <row r="200" spans="1:5" ht="24.75" x14ac:dyDescent="0.25">
      <c r="A200" s="8" t="s">
        <v>485</v>
      </c>
      <c r="B200" s="8" t="s">
        <v>283</v>
      </c>
      <c r="C200" s="8" t="s">
        <v>380</v>
      </c>
      <c r="D200" s="8" t="s">
        <v>2332</v>
      </c>
      <c r="E200" s="8">
        <v>1</v>
      </c>
    </row>
    <row r="201" spans="1:5" ht="24.75" x14ac:dyDescent="0.25">
      <c r="A201" s="8" t="s">
        <v>485</v>
      </c>
      <c r="B201" s="8" t="s">
        <v>283</v>
      </c>
      <c r="C201" s="8" t="s">
        <v>380</v>
      </c>
      <c r="D201" s="8" t="s">
        <v>2333</v>
      </c>
      <c r="E201" s="8">
        <v>1</v>
      </c>
    </row>
    <row r="202" spans="1:5" ht="24.75" x14ac:dyDescent="0.25">
      <c r="A202" s="8" t="s">
        <v>485</v>
      </c>
      <c r="B202" s="8" t="s">
        <v>283</v>
      </c>
      <c r="C202" s="8" t="s">
        <v>380</v>
      </c>
      <c r="D202" s="8" t="s">
        <v>2334</v>
      </c>
      <c r="E202" s="8">
        <v>1</v>
      </c>
    </row>
    <row r="203" spans="1:5" ht="24.75" x14ac:dyDescent="0.25">
      <c r="A203" s="8" t="s">
        <v>485</v>
      </c>
      <c r="B203" s="8" t="s">
        <v>283</v>
      </c>
      <c r="C203" s="8" t="s">
        <v>380</v>
      </c>
      <c r="D203" s="8" t="s">
        <v>2335</v>
      </c>
      <c r="E203" s="8">
        <v>1</v>
      </c>
    </row>
    <row r="204" spans="1:5" ht="24.75" x14ac:dyDescent="0.25">
      <c r="A204" s="8" t="s">
        <v>485</v>
      </c>
      <c r="B204" s="8" t="s">
        <v>283</v>
      </c>
      <c r="C204" s="8" t="s">
        <v>380</v>
      </c>
      <c r="D204" s="8" t="s">
        <v>2336</v>
      </c>
      <c r="E204" s="8">
        <v>1</v>
      </c>
    </row>
    <row r="205" spans="1:5" ht="24.75" x14ac:dyDescent="0.25">
      <c r="A205" s="8" t="s">
        <v>485</v>
      </c>
      <c r="B205" s="8" t="s">
        <v>283</v>
      </c>
      <c r="C205" s="8" t="s">
        <v>380</v>
      </c>
      <c r="D205" s="8" t="s">
        <v>2337</v>
      </c>
      <c r="E205" s="8">
        <v>1</v>
      </c>
    </row>
    <row r="206" spans="1:5" ht="24.75" x14ac:dyDescent="0.25">
      <c r="A206" s="8" t="s">
        <v>485</v>
      </c>
      <c r="B206" s="8" t="s">
        <v>283</v>
      </c>
      <c r="C206" s="8" t="s">
        <v>380</v>
      </c>
      <c r="D206" s="8" t="s">
        <v>2338</v>
      </c>
      <c r="E206" s="8">
        <v>1</v>
      </c>
    </row>
    <row r="207" spans="1:5" ht="24.75" x14ac:dyDescent="0.25">
      <c r="A207" s="8" t="s">
        <v>485</v>
      </c>
      <c r="B207" s="8" t="s">
        <v>283</v>
      </c>
      <c r="C207" s="8" t="s">
        <v>380</v>
      </c>
      <c r="D207" s="8" t="s">
        <v>2339</v>
      </c>
      <c r="E207" s="8">
        <v>1</v>
      </c>
    </row>
    <row r="208" spans="1:5" ht="24.75" x14ac:dyDescent="0.25">
      <c r="A208" s="8" t="s">
        <v>485</v>
      </c>
      <c r="B208" s="8" t="s">
        <v>283</v>
      </c>
      <c r="C208" s="8" t="s">
        <v>380</v>
      </c>
      <c r="D208" s="8" t="s">
        <v>2340</v>
      </c>
      <c r="E208" s="8">
        <v>1</v>
      </c>
    </row>
    <row r="209" spans="1:5" ht="24.75" x14ac:dyDescent="0.25">
      <c r="A209" s="8" t="s">
        <v>485</v>
      </c>
      <c r="B209" s="8" t="s">
        <v>283</v>
      </c>
      <c r="C209" s="8" t="s">
        <v>380</v>
      </c>
      <c r="D209" s="8" t="s">
        <v>2341</v>
      </c>
      <c r="E209" s="8">
        <v>1</v>
      </c>
    </row>
    <row r="210" spans="1:5" ht="24.75" x14ac:dyDescent="0.25">
      <c r="A210" s="8" t="s">
        <v>485</v>
      </c>
      <c r="B210" s="8" t="s">
        <v>283</v>
      </c>
      <c r="C210" s="8" t="s">
        <v>380</v>
      </c>
      <c r="D210" s="8" t="s">
        <v>2342</v>
      </c>
      <c r="E210" s="8">
        <v>1</v>
      </c>
    </row>
    <row r="211" spans="1:5" ht="24.75" x14ac:dyDescent="0.25">
      <c r="A211" s="8" t="s">
        <v>485</v>
      </c>
      <c r="B211" s="8" t="s">
        <v>283</v>
      </c>
      <c r="C211" s="8" t="s">
        <v>380</v>
      </c>
      <c r="D211" s="8" t="s">
        <v>2343</v>
      </c>
      <c r="E211" s="8">
        <v>1</v>
      </c>
    </row>
    <row r="212" spans="1:5" ht="24.75" x14ac:dyDescent="0.25">
      <c r="A212" s="8" t="s">
        <v>485</v>
      </c>
      <c r="B212" s="8" t="s">
        <v>283</v>
      </c>
      <c r="C212" s="8" t="s">
        <v>380</v>
      </c>
      <c r="D212" s="8" t="s">
        <v>2344</v>
      </c>
      <c r="E212" s="8">
        <v>1</v>
      </c>
    </row>
    <row r="213" spans="1:5" ht="24.75" x14ac:dyDescent="0.25">
      <c r="A213" s="8" t="s">
        <v>485</v>
      </c>
      <c r="B213" s="8" t="s">
        <v>283</v>
      </c>
      <c r="C213" s="8" t="s">
        <v>380</v>
      </c>
      <c r="D213" s="8" t="s">
        <v>2345</v>
      </c>
      <c r="E213" s="8">
        <v>1</v>
      </c>
    </row>
    <row r="214" spans="1:5" ht="24.75" x14ac:dyDescent="0.25">
      <c r="A214" s="8" t="s">
        <v>485</v>
      </c>
      <c r="B214" s="8" t="s">
        <v>283</v>
      </c>
      <c r="C214" s="8" t="s">
        <v>380</v>
      </c>
      <c r="D214" s="8" t="s">
        <v>2346</v>
      </c>
      <c r="E214" s="8">
        <v>1</v>
      </c>
    </row>
    <row r="215" spans="1:5" ht="24.75" x14ac:dyDescent="0.25">
      <c r="A215" s="8" t="s">
        <v>485</v>
      </c>
      <c r="B215" s="8" t="s">
        <v>283</v>
      </c>
      <c r="C215" s="8" t="s">
        <v>380</v>
      </c>
      <c r="D215" s="8" t="s">
        <v>2347</v>
      </c>
      <c r="E215" s="8">
        <v>1</v>
      </c>
    </row>
    <row r="216" spans="1:5" ht="24.75" x14ac:dyDescent="0.25">
      <c r="A216" s="8" t="s">
        <v>485</v>
      </c>
      <c r="B216" s="8" t="s">
        <v>283</v>
      </c>
      <c r="C216" s="8" t="s">
        <v>380</v>
      </c>
      <c r="D216" s="8" t="s">
        <v>2348</v>
      </c>
      <c r="E216" s="8">
        <v>1</v>
      </c>
    </row>
    <row r="217" spans="1:5" ht="24.75" x14ac:dyDescent="0.25">
      <c r="A217" s="8" t="s">
        <v>485</v>
      </c>
      <c r="B217" s="8" t="s">
        <v>283</v>
      </c>
      <c r="C217" s="8" t="s">
        <v>380</v>
      </c>
      <c r="D217" s="8" t="s">
        <v>2349</v>
      </c>
      <c r="E217" s="8">
        <v>1</v>
      </c>
    </row>
    <row r="218" spans="1:5" ht="24.75" x14ac:dyDescent="0.25">
      <c r="A218" s="8" t="s">
        <v>485</v>
      </c>
      <c r="B218" s="8" t="s">
        <v>283</v>
      </c>
      <c r="C218" s="8" t="s">
        <v>380</v>
      </c>
      <c r="D218" s="8" t="s">
        <v>2350</v>
      </c>
      <c r="E218" s="8">
        <v>1</v>
      </c>
    </row>
    <row r="219" spans="1:5" ht="24.75" x14ac:dyDescent="0.25">
      <c r="A219" s="8" t="s">
        <v>485</v>
      </c>
      <c r="B219" s="8" t="s">
        <v>283</v>
      </c>
      <c r="C219" s="8" t="s">
        <v>380</v>
      </c>
      <c r="D219" s="8" t="s">
        <v>2351</v>
      </c>
      <c r="E219" s="8">
        <v>1</v>
      </c>
    </row>
    <row r="220" spans="1:5" ht="24.75" x14ac:dyDescent="0.25">
      <c r="A220" s="8" t="s">
        <v>485</v>
      </c>
      <c r="B220" s="8" t="s">
        <v>283</v>
      </c>
      <c r="C220" s="8" t="s">
        <v>380</v>
      </c>
      <c r="D220" s="8" t="s">
        <v>2352</v>
      </c>
      <c r="E220" s="8">
        <v>1</v>
      </c>
    </row>
    <row r="221" spans="1:5" ht="24.75" x14ac:dyDescent="0.25">
      <c r="A221" s="8" t="s">
        <v>485</v>
      </c>
      <c r="B221" s="8" t="s">
        <v>283</v>
      </c>
      <c r="C221" s="8" t="s">
        <v>380</v>
      </c>
      <c r="D221" s="8" t="s">
        <v>2353</v>
      </c>
      <c r="E221" s="8">
        <v>1</v>
      </c>
    </row>
    <row r="222" spans="1:5" ht="24.75" x14ac:dyDescent="0.25">
      <c r="A222" s="8" t="s">
        <v>485</v>
      </c>
      <c r="B222" s="8" t="s">
        <v>283</v>
      </c>
      <c r="C222" s="8" t="s">
        <v>380</v>
      </c>
      <c r="D222" s="8" t="s">
        <v>2354</v>
      </c>
      <c r="E222" s="8">
        <v>1</v>
      </c>
    </row>
    <row r="223" spans="1:5" ht="24.75" x14ac:dyDescent="0.25">
      <c r="A223" s="8" t="s">
        <v>485</v>
      </c>
      <c r="B223" s="8" t="s">
        <v>283</v>
      </c>
      <c r="C223" s="8" t="s">
        <v>380</v>
      </c>
      <c r="D223" s="8" t="s">
        <v>2355</v>
      </c>
      <c r="E223" s="8">
        <v>1</v>
      </c>
    </row>
    <row r="224" spans="1:5" ht="24.75" x14ac:dyDescent="0.25">
      <c r="A224" s="8" t="s">
        <v>485</v>
      </c>
      <c r="B224" s="8" t="s">
        <v>283</v>
      </c>
      <c r="C224" s="8" t="s">
        <v>380</v>
      </c>
      <c r="D224" s="8" t="s">
        <v>2356</v>
      </c>
      <c r="E224" s="8">
        <v>1</v>
      </c>
    </row>
    <row r="225" spans="1:5" ht="24.75" x14ac:dyDescent="0.25">
      <c r="A225" s="8" t="s">
        <v>485</v>
      </c>
      <c r="B225" s="8" t="s">
        <v>283</v>
      </c>
      <c r="C225" s="8" t="s">
        <v>380</v>
      </c>
      <c r="D225" s="8" t="s">
        <v>2357</v>
      </c>
      <c r="E225" s="8">
        <v>1</v>
      </c>
    </row>
    <row r="226" spans="1:5" ht="24.75" x14ac:dyDescent="0.25">
      <c r="A226" s="8" t="s">
        <v>485</v>
      </c>
      <c r="B226" s="8" t="s">
        <v>283</v>
      </c>
      <c r="C226" s="8" t="s">
        <v>380</v>
      </c>
      <c r="D226" s="8" t="s">
        <v>2358</v>
      </c>
      <c r="E226" s="8">
        <v>1</v>
      </c>
    </row>
    <row r="227" spans="1:5" ht="24.75" x14ac:dyDescent="0.25">
      <c r="A227" s="8" t="s">
        <v>485</v>
      </c>
      <c r="B227" s="8" t="s">
        <v>283</v>
      </c>
      <c r="C227" s="8" t="s">
        <v>380</v>
      </c>
      <c r="D227" s="8" t="s">
        <v>2359</v>
      </c>
      <c r="E227" s="8">
        <v>1</v>
      </c>
    </row>
    <row r="228" spans="1:5" ht="24.75" x14ac:dyDescent="0.25">
      <c r="A228" s="8" t="s">
        <v>485</v>
      </c>
      <c r="B228" s="8" t="s">
        <v>283</v>
      </c>
      <c r="C228" s="8" t="s">
        <v>380</v>
      </c>
      <c r="D228" s="8" t="s">
        <v>2360</v>
      </c>
      <c r="E228" s="8">
        <v>1</v>
      </c>
    </row>
    <row r="229" spans="1:5" ht="24.75" x14ac:dyDescent="0.25">
      <c r="A229" s="8" t="s">
        <v>485</v>
      </c>
      <c r="B229" s="8" t="s">
        <v>283</v>
      </c>
      <c r="C229" s="8" t="s">
        <v>380</v>
      </c>
      <c r="D229" s="8" t="s">
        <v>2361</v>
      </c>
      <c r="E229" s="8">
        <v>1</v>
      </c>
    </row>
    <row r="230" spans="1:5" ht="24.75" x14ac:dyDescent="0.25">
      <c r="A230" s="8" t="s">
        <v>485</v>
      </c>
      <c r="B230" s="8" t="s">
        <v>283</v>
      </c>
      <c r="C230" s="8" t="s">
        <v>380</v>
      </c>
      <c r="D230" s="8" t="s">
        <v>2362</v>
      </c>
      <c r="E230" s="8">
        <v>1</v>
      </c>
    </row>
    <row r="231" spans="1:5" ht="24.75" x14ac:dyDescent="0.25">
      <c r="A231" s="8" t="s">
        <v>485</v>
      </c>
      <c r="B231" s="8" t="s">
        <v>283</v>
      </c>
      <c r="C231" s="8" t="s">
        <v>380</v>
      </c>
      <c r="D231" s="8" t="s">
        <v>2363</v>
      </c>
      <c r="E231" s="8">
        <v>1</v>
      </c>
    </row>
    <row r="232" spans="1:5" ht="24.75" x14ac:dyDescent="0.25">
      <c r="A232" s="8" t="s">
        <v>485</v>
      </c>
      <c r="B232" s="8" t="s">
        <v>283</v>
      </c>
      <c r="C232" s="8" t="s">
        <v>380</v>
      </c>
      <c r="D232" s="8" t="s">
        <v>2364</v>
      </c>
      <c r="E232" s="8">
        <v>1</v>
      </c>
    </row>
    <row r="233" spans="1:5" ht="24.75" x14ac:dyDescent="0.25">
      <c r="A233" s="8" t="s">
        <v>485</v>
      </c>
      <c r="B233" s="8" t="s">
        <v>283</v>
      </c>
      <c r="C233" s="8" t="s">
        <v>380</v>
      </c>
      <c r="D233" s="8" t="s">
        <v>2365</v>
      </c>
      <c r="E233" s="8">
        <v>1</v>
      </c>
    </row>
    <row r="234" spans="1:5" ht="24.75" x14ac:dyDescent="0.25">
      <c r="A234" s="8" t="s">
        <v>485</v>
      </c>
      <c r="B234" s="8" t="s">
        <v>283</v>
      </c>
      <c r="C234" s="8" t="s">
        <v>380</v>
      </c>
      <c r="D234" s="8" t="s">
        <v>2366</v>
      </c>
      <c r="E234" s="8">
        <v>1</v>
      </c>
    </row>
    <row r="235" spans="1:5" ht="24.75" x14ac:dyDescent="0.25">
      <c r="A235" s="8" t="s">
        <v>485</v>
      </c>
      <c r="B235" s="8" t="s">
        <v>283</v>
      </c>
      <c r="C235" s="8" t="s">
        <v>380</v>
      </c>
      <c r="D235" s="8" t="s">
        <v>2367</v>
      </c>
      <c r="E235" s="8">
        <v>1</v>
      </c>
    </row>
    <row r="236" spans="1:5" ht="24.75" x14ac:dyDescent="0.25">
      <c r="A236" s="8" t="s">
        <v>485</v>
      </c>
      <c r="B236" s="8" t="s">
        <v>283</v>
      </c>
      <c r="C236" s="8" t="s">
        <v>380</v>
      </c>
      <c r="D236" s="8" t="s">
        <v>2368</v>
      </c>
      <c r="E236" s="8">
        <v>1</v>
      </c>
    </row>
    <row r="237" spans="1:5" ht="24.75" x14ac:dyDescent="0.25">
      <c r="A237" s="8" t="s">
        <v>485</v>
      </c>
      <c r="B237" s="8" t="s">
        <v>283</v>
      </c>
      <c r="C237" s="8" t="s">
        <v>380</v>
      </c>
      <c r="D237" s="8" t="s">
        <v>2369</v>
      </c>
      <c r="E237" s="8">
        <v>1</v>
      </c>
    </row>
    <row r="238" spans="1:5" ht="24.75" x14ac:dyDescent="0.25">
      <c r="A238" s="8" t="s">
        <v>485</v>
      </c>
      <c r="B238" s="8" t="s">
        <v>283</v>
      </c>
      <c r="C238" s="8" t="s">
        <v>380</v>
      </c>
      <c r="D238" s="8" t="s">
        <v>2370</v>
      </c>
      <c r="E238" s="8">
        <v>1</v>
      </c>
    </row>
    <row r="239" spans="1:5" ht="24.75" x14ac:dyDescent="0.25">
      <c r="A239" s="8" t="s">
        <v>485</v>
      </c>
      <c r="B239" s="8" t="s">
        <v>283</v>
      </c>
      <c r="C239" s="8" t="s">
        <v>380</v>
      </c>
      <c r="D239" s="8" t="s">
        <v>2371</v>
      </c>
      <c r="E239" s="8">
        <v>1</v>
      </c>
    </row>
    <row r="240" spans="1:5" ht="24.75" x14ac:dyDescent="0.25">
      <c r="A240" s="8" t="s">
        <v>485</v>
      </c>
      <c r="B240" s="8" t="s">
        <v>283</v>
      </c>
      <c r="C240" s="8" t="s">
        <v>380</v>
      </c>
      <c r="D240" s="8" t="s">
        <v>2372</v>
      </c>
      <c r="E240" s="8">
        <v>1</v>
      </c>
    </row>
    <row r="241" spans="1:5" ht="24.75" x14ac:dyDescent="0.25">
      <c r="A241" s="8" t="s">
        <v>485</v>
      </c>
      <c r="B241" s="8" t="s">
        <v>283</v>
      </c>
      <c r="C241" s="8" t="s">
        <v>380</v>
      </c>
      <c r="D241" s="8" t="s">
        <v>2373</v>
      </c>
      <c r="E241" s="8">
        <v>1</v>
      </c>
    </row>
    <row r="242" spans="1:5" ht="24.75" x14ac:dyDescent="0.25">
      <c r="A242" s="8" t="s">
        <v>485</v>
      </c>
      <c r="B242" s="8" t="s">
        <v>283</v>
      </c>
      <c r="C242" s="8" t="s">
        <v>380</v>
      </c>
      <c r="D242" s="8" t="s">
        <v>2374</v>
      </c>
      <c r="E242" s="8">
        <v>1</v>
      </c>
    </row>
    <row r="243" spans="1:5" ht="24.75" x14ac:dyDescent="0.25">
      <c r="A243" s="8" t="s">
        <v>485</v>
      </c>
      <c r="B243" s="8" t="s">
        <v>283</v>
      </c>
      <c r="C243" s="8" t="s">
        <v>380</v>
      </c>
      <c r="D243" s="8" t="s">
        <v>2375</v>
      </c>
      <c r="E243" s="8">
        <v>1</v>
      </c>
    </row>
    <row r="244" spans="1:5" ht="24.75" x14ac:dyDescent="0.25">
      <c r="A244" s="8" t="s">
        <v>485</v>
      </c>
      <c r="B244" s="8" t="s">
        <v>283</v>
      </c>
      <c r="C244" s="8" t="s">
        <v>380</v>
      </c>
      <c r="D244" s="8" t="s">
        <v>2376</v>
      </c>
      <c r="E244" s="8">
        <v>1</v>
      </c>
    </row>
    <row r="245" spans="1:5" ht="24.75" x14ac:dyDescent="0.25">
      <c r="A245" s="8" t="s">
        <v>485</v>
      </c>
      <c r="B245" s="8" t="s">
        <v>283</v>
      </c>
      <c r="C245" s="8" t="s">
        <v>380</v>
      </c>
      <c r="D245" s="8" t="s">
        <v>2377</v>
      </c>
      <c r="E245" s="8">
        <v>1</v>
      </c>
    </row>
    <row r="246" spans="1:5" ht="24.75" x14ac:dyDescent="0.25">
      <c r="A246" s="8" t="s">
        <v>485</v>
      </c>
      <c r="B246" s="8" t="s">
        <v>283</v>
      </c>
      <c r="C246" s="8" t="s">
        <v>380</v>
      </c>
      <c r="D246" s="8" t="s">
        <v>2378</v>
      </c>
      <c r="E246" s="8">
        <v>1</v>
      </c>
    </row>
    <row r="247" spans="1:5" ht="24.75" x14ac:dyDescent="0.25">
      <c r="A247" s="8" t="s">
        <v>485</v>
      </c>
      <c r="B247" s="8" t="s">
        <v>283</v>
      </c>
      <c r="C247" s="8" t="s">
        <v>380</v>
      </c>
      <c r="D247" s="8" t="s">
        <v>2379</v>
      </c>
      <c r="E247" s="8">
        <v>1</v>
      </c>
    </row>
    <row r="248" spans="1:5" ht="24.75" x14ac:dyDescent="0.25">
      <c r="A248" s="8" t="s">
        <v>485</v>
      </c>
      <c r="B248" s="8" t="s">
        <v>283</v>
      </c>
      <c r="C248" s="8" t="s">
        <v>380</v>
      </c>
      <c r="D248" s="8" t="s">
        <v>2380</v>
      </c>
      <c r="E248" s="8">
        <v>1</v>
      </c>
    </row>
    <row r="249" spans="1:5" ht="24.75" x14ac:dyDescent="0.25">
      <c r="A249" s="8" t="s">
        <v>485</v>
      </c>
      <c r="B249" s="8" t="s">
        <v>283</v>
      </c>
      <c r="C249" s="8" t="s">
        <v>380</v>
      </c>
      <c r="D249" s="8" t="s">
        <v>2381</v>
      </c>
      <c r="E249" s="8">
        <v>1</v>
      </c>
    </row>
    <row r="250" spans="1:5" ht="24.75" x14ac:dyDescent="0.25">
      <c r="A250" s="8" t="s">
        <v>485</v>
      </c>
      <c r="B250" s="8" t="s">
        <v>283</v>
      </c>
      <c r="C250" s="8" t="s">
        <v>380</v>
      </c>
      <c r="D250" s="8" t="s">
        <v>2382</v>
      </c>
      <c r="E250" s="8">
        <v>1</v>
      </c>
    </row>
    <row r="251" spans="1:5" ht="24.75" x14ac:dyDescent="0.25">
      <c r="A251" s="8" t="s">
        <v>485</v>
      </c>
      <c r="B251" s="8" t="s">
        <v>283</v>
      </c>
      <c r="C251" s="8" t="s">
        <v>380</v>
      </c>
      <c r="D251" s="8" t="s">
        <v>2383</v>
      </c>
      <c r="E251" s="8">
        <v>1</v>
      </c>
    </row>
    <row r="252" spans="1:5" x14ac:dyDescent="0.25">
      <c r="A252" s="1" t="s">
        <v>276</v>
      </c>
      <c r="B252" s="1" t="s">
        <v>276</v>
      </c>
      <c r="C252" s="1">
        <f>SUBTOTAL(103,Elements13_1_351[Elemento])</f>
        <v>245</v>
      </c>
      <c r="D252" s="1" t="s">
        <v>276</v>
      </c>
      <c r="E252" s="1">
        <f>SUBTOTAL(109,Elements13_1_351[Totais:])</f>
        <v>245</v>
      </c>
    </row>
  </sheetData>
  <mergeCells count="3">
    <mergeCell ref="A1:E2"/>
    <mergeCell ref="A4:E4"/>
    <mergeCell ref="A5:E5"/>
  </mergeCells>
  <hyperlinks>
    <hyperlink ref="A1" location="'13.1.35'!A1" display="TOMADA BAIXA DE EMBUTIR (2 MÓDULOS), 2P+T 10 A, INCLUINDO SUPORTE E PLACA - FORNECIMENTO E INSTALAÇÃO. AF_03/2023" xr:uid="{00000000-0004-0000-6700-000000000000}"/>
    <hyperlink ref="B1" location="'13.1.35'!A1" display="TOMADA BAIXA DE EMBUTIR (2 MÓDULOS), 2P+T 10 A, INCLUINDO SUPORTE E PLACA - FORNECIMENTO E INSTALAÇÃO. AF_03/2023" xr:uid="{00000000-0004-0000-6700-000001000000}"/>
    <hyperlink ref="C1" location="'13.1.35'!A1" display="TOMADA BAIXA DE EMBUTIR (2 MÓDULOS), 2P+T 10 A, INCLUINDO SUPORTE E PLACA - FORNECIMENTO E INSTALAÇÃO. AF_03/2023" xr:uid="{00000000-0004-0000-6700-000002000000}"/>
    <hyperlink ref="D1" location="'13.1.35'!A1" display="TOMADA BAIXA DE EMBUTIR (2 MÓDULOS), 2P+T 10 A, INCLUINDO SUPORTE E PLACA - FORNECIMENTO E INSTALAÇÃO. AF_03/2023" xr:uid="{00000000-0004-0000-6700-000003000000}"/>
    <hyperlink ref="E1" location="'13.1.35'!A1" display="TOMADA BAIXA DE EMBUTIR (2 MÓDULOS), 2P+T 10 A, INCLUINDO SUPORTE E PLACA - FORNECIMENTO E INSTALAÇÃO. AF_03/2023" xr:uid="{00000000-0004-0000-6700-000004000000}"/>
    <hyperlink ref="A2" location="'13.1.35'!A1" display="TOMADA BAIXA DE EMBUTIR (2 MÓDULOS), 2P+T 10 A, INCLUINDO SUPORTE E PLACA - FORNECIMENTO E INSTALAÇÃO. AF_03/2023" xr:uid="{00000000-0004-0000-6700-000005000000}"/>
    <hyperlink ref="B2" location="'13.1.35'!A1" display="TOMADA BAIXA DE EMBUTIR (2 MÓDULOS), 2P+T 10 A, INCLUINDO SUPORTE E PLACA - FORNECIMENTO E INSTALAÇÃO. AF_03/2023" xr:uid="{00000000-0004-0000-6700-000006000000}"/>
    <hyperlink ref="C2" location="'13.1.35'!A1" display="TOMADA BAIXA DE EMBUTIR (2 MÓDULOS), 2P+T 10 A, INCLUINDO SUPORTE E PLACA - FORNECIMENTO E INSTALAÇÃO. AF_03/2023" xr:uid="{00000000-0004-0000-6700-000007000000}"/>
    <hyperlink ref="D2" location="'13.1.35'!A1" display="TOMADA BAIXA DE EMBUTIR (2 MÓDULOS), 2P+T 10 A, INCLUINDO SUPORTE E PLACA - FORNECIMENTO E INSTALAÇÃO. AF_03/2023" xr:uid="{00000000-0004-0000-6700-000008000000}"/>
    <hyperlink ref="E2" location="'13.1.35'!A1" display="TOMADA BAIXA DE EMBUTIR (2 MÓDULOS), 2P+T 10 A, INCLUINDO SUPORTE E PLACA - FORNECIMENTO E INSTALAÇÃO. AF_03/2023" xr:uid="{00000000-0004-0000-6700-000009000000}"/>
    <hyperlink ref="A4" location="'13.1.35'!A1" display="Dispositivos elétricos (A)" xr:uid="{00000000-0004-0000-6700-00000A000000}"/>
    <hyperlink ref="B4" location="'13.1.35'!A1" display="Dispositivos elétricos (A)" xr:uid="{00000000-0004-0000-6700-00000B000000}"/>
    <hyperlink ref="C4" location="'13.1.35'!A1" display="Dispositivos elétricos (A)" xr:uid="{00000000-0004-0000-6700-00000C000000}"/>
    <hyperlink ref="D4" location="'13.1.35'!A1" display="Dispositivos elétricos (A)" xr:uid="{00000000-0004-0000-6700-00000D000000}"/>
    <hyperlink ref="E4" location="'13.1.35'!A1" display="Dispositivos elétricos (A)" xr:uid="{00000000-0004-0000-67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E52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158</v>
      </c>
      <c r="B1" s="20" t="s">
        <v>158</v>
      </c>
      <c r="C1" s="20" t="s">
        <v>158</v>
      </c>
      <c r="D1" s="20" t="s">
        <v>158</v>
      </c>
      <c r="E1" s="20" t="s">
        <v>158</v>
      </c>
    </row>
    <row r="2" spans="1:5" x14ac:dyDescent="0.25">
      <c r="A2" s="20" t="s">
        <v>158</v>
      </c>
      <c r="B2" s="20" t="s">
        <v>158</v>
      </c>
      <c r="C2" s="20" t="s">
        <v>158</v>
      </c>
      <c r="D2" s="20" t="s">
        <v>158</v>
      </c>
      <c r="E2" s="20" t="s">
        <v>158</v>
      </c>
    </row>
    <row r="4" spans="1:5" x14ac:dyDescent="0.25">
      <c r="A4" s="18" t="s">
        <v>351</v>
      </c>
      <c r="B4" s="18" t="s">
        <v>351</v>
      </c>
      <c r="C4" s="18" t="s">
        <v>351</v>
      </c>
      <c r="D4" s="18" t="s">
        <v>351</v>
      </c>
      <c r="E4" s="18" t="s">
        <v>351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383</v>
      </c>
      <c r="D7" s="8" t="s">
        <v>2384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383</v>
      </c>
      <c r="D8" s="8" t="s">
        <v>2385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383</v>
      </c>
      <c r="D9" s="8" t="s">
        <v>2386</v>
      </c>
      <c r="E9" s="8">
        <v>1</v>
      </c>
    </row>
    <row r="10" spans="1:5" ht="24.75" x14ac:dyDescent="0.25">
      <c r="A10" s="8" t="s">
        <v>485</v>
      </c>
      <c r="B10" s="8" t="s">
        <v>283</v>
      </c>
      <c r="C10" s="8" t="s">
        <v>383</v>
      </c>
      <c r="D10" s="8" t="s">
        <v>2387</v>
      </c>
      <c r="E10" s="8">
        <v>1</v>
      </c>
    </row>
    <row r="11" spans="1:5" ht="24.75" x14ac:dyDescent="0.25">
      <c r="A11" s="8" t="s">
        <v>485</v>
      </c>
      <c r="B11" s="8" t="s">
        <v>283</v>
      </c>
      <c r="C11" s="8" t="s">
        <v>383</v>
      </c>
      <c r="D11" s="8" t="s">
        <v>2388</v>
      </c>
      <c r="E11" s="8">
        <v>1</v>
      </c>
    </row>
    <row r="12" spans="1:5" ht="24.75" x14ac:dyDescent="0.25">
      <c r="A12" s="8" t="s">
        <v>485</v>
      </c>
      <c r="B12" s="8" t="s">
        <v>283</v>
      </c>
      <c r="C12" s="8" t="s">
        <v>383</v>
      </c>
      <c r="D12" s="8" t="s">
        <v>2389</v>
      </c>
      <c r="E12" s="8">
        <v>1</v>
      </c>
    </row>
    <row r="13" spans="1:5" ht="24.75" x14ac:dyDescent="0.25">
      <c r="A13" s="8" t="s">
        <v>485</v>
      </c>
      <c r="B13" s="8" t="s">
        <v>283</v>
      </c>
      <c r="C13" s="8" t="s">
        <v>383</v>
      </c>
      <c r="D13" s="8" t="s">
        <v>2390</v>
      </c>
      <c r="E13" s="8">
        <v>1</v>
      </c>
    </row>
    <row r="14" spans="1:5" ht="24.75" x14ac:dyDescent="0.25">
      <c r="A14" s="8" t="s">
        <v>485</v>
      </c>
      <c r="B14" s="8" t="s">
        <v>283</v>
      </c>
      <c r="C14" s="8" t="s">
        <v>383</v>
      </c>
      <c r="D14" s="8" t="s">
        <v>2391</v>
      </c>
      <c r="E14" s="8">
        <v>1</v>
      </c>
    </row>
    <row r="15" spans="1:5" ht="24.75" x14ac:dyDescent="0.25">
      <c r="A15" s="8" t="s">
        <v>485</v>
      </c>
      <c r="B15" s="8" t="s">
        <v>283</v>
      </c>
      <c r="C15" s="8" t="s">
        <v>383</v>
      </c>
      <c r="D15" s="8" t="s">
        <v>2392</v>
      </c>
      <c r="E15" s="8">
        <v>1</v>
      </c>
    </row>
    <row r="16" spans="1:5" ht="24.75" x14ac:dyDescent="0.25">
      <c r="A16" s="8" t="s">
        <v>485</v>
      </c>
      <c r="B16" s="8" t="s">
        <v>283</v>
      </c>
      <c r="C16" s="8" t="s">
        <v>383</v>
      </c>
      <c r="D16" s="8" t="s">
        <v>2393</v>
      </c>
      <c r="E16" s="8">
        <v>1</v>
      </c>
    </row>
    <row r="17" spans="1:5" ht="24.75" x14ac:dyDescent="0.25">
      <c r="A17" s="8" t="s">
        <v>485</v>
      </c>
      <c r="B17" s="8" t="s">
        <v>283</v>
      </c>
      <c r="C17" s="8" t="s">
        <v>383</v>
      </c>
      <c r="D17" s="8" t="s">
        <v>2394</v>
      </c>
      <c r="E17" s="8">
        <v>1</v>
      </c>
    </row>
    <row r="18" spans="1:5" ht="24.75" x14ac:dyDescent="0.25">
      <c r="A18" s="8" t="s">
        <v>485</v>
      </c>
      <c r="B18" s="8" t="s">
        <v>283</v>
      </c>
      <c r="C18" s="8" t="s">
        <v>383</v>
      </c>
      <c r="D18" s="8" t="s">
        <v>2395</v>
      </c>
      <c r="E18" s="8">
        <v>1</v>
      </c>
    </row>
    <row r="19" spans="1:5" ht="24.75" x14ac:dyDescent="0.25">
      <c r="A19" s="8" t="s">
        <v>485</v>
      </c>
      <c r="B19" s="8" t="s">
        <v>283</v>
      </c>
      <c r="C19" s="8" t="s">
        <v>383</v>
      </c>
      <c r="D19" s="8" t="s">
        <v>2396</v>
      </c>
      <c r="E19" s="8">
        <v>1</v>
      </c>
    </row>
    <row r="20" spans="1:5" ht="24.75" x14ac:dyDescent="0.25">
      <c r="A20" s="8" t="s">
        <v>485</v>
      </c>
      <c r="B20" s="8" t="s">
        <v>283</v>
      </c>
      <c r="C20" s="8" t="s">
        <v>383</v>
      </c>
      <c r="D20" s="8" t="s">
        <v>2397</v>
      </c>
      <c r="E20" s="8">
        <v>1</v>
      </c>
    </row>
    <row r="21" spans="1:5" ht="24.75" x14ac:dyDescent="0.25">
      <c r="A21" s="8" t="s">
        <v>485</v>
      </c>
      <c r="B21" s="8" t="s">
        <v>283</v>
      </c>
      <c r="C21" s="8" t="s">
        <v>383</v>
      </c>
      <c r="D21" s="8" t="s">
        <v>2398</v>
      </c>
      <c r="E21" s="8">
        <v>1</v>
      </c>
    </row>
    <row r="22" spans="1:5" ht="24.75" x14ac:dyDescent="0.25">
      <c r="A22" s="8" t="s">
        <v>485</v>
      </c>
      <c r="B22" s="8" t="s">
        <v>283</v>
      </c>
      <c r="C22" s="8" t="s">
        <v>383</v>
      </c>
      <c r="D22" s="8" t="s">
        <v>2399</v>
      </c>
      <c r="E22" s="8">
        <v>1</v>
      </c>
    </row>
    <row r="23" spans="1:5" ht="24.75" x14ac:dyDescent="0.25">
      <c r="A23" s="8" t="s">
        <v>485</v>
      </c>
      <c r="B23" s="8" t="s">
        <v>283</v>
      </c>
      <c r="C23" s="8" t="s">
        <v>383</v>
      </c>
      <c r="D23" s="8" t="s">
        <v>2400</v>
      </c>
      <c r="E23" s="8">
        <v>1</v>
      </c>
    </row>
    <row r="24" spans="1:5" ht="24.75" x14ac:dyDescent="0.25">
      <c r="A24" s="8" t="s">
        <v>485</v>
      </c>
      <c r="B24" s="8" t="s">
        <v>283</v>
      </c>
      <c r="C24" s="8" t="s">
        <v>383</v>
      </c>
      <c r="D24" s="8" t="s">
        <v>2401</v>
      </c>
      <c r="E24" s="8">
        <v>1</v>
      </c>
    </row>
    <row r="25" spans="1:5" ht="24.75" x14ac:dyDescent="0.25">
      <c r="A25" s="8" t="s">
        <v>485</v>
      </c>
      <c r="B25" s="8" t="s">
        <v>283</v>
      </c>
      <c r="C25" s="8" t="s">
        <v>383</v>
      </c>
      <c r="D25" s="8" t="s">
        <v>2402</v>
      </c>
      <c r="E25" s="8">
        <v>1</v>
      </c>
    </row>
    <row r="26" spans="1:5" ht="24.75" x14ac:dyDescent="0.25">
      <c r="A26" s="8" t="s">
        <v>485</v>
      </c>
      <c r="B26" s="8" t="s">
        <v>283</v>
      </c>
      <c r="C26" s="8" t="s">
        <v>383</v>
      </c>
      <c r="D26" s="8" t="s">
        <v>2403</v>
      </c>
      <c r="E26" s="8">
        <v>1</v>
      </c>
    </row>
    <row r="27" spans="1:5" ht="24.75" x14ac:dyDescent="0.25">
      <c r="A27" s="8" t="s">
        <v>485</v>
      </c>
      <c r="B27" s="8" t="s">
        <v>283</v>
      </c>
      <c r="C27" s="8" t="s">
        <v>383</v>
      </c>
      <c r="D27" s="8" t="s">
        <v>2404</v>
      </c>
      <c r="E27" s="8">
        <v>1</v>
      </c>
    </row>
    <row r="28" spans="1:5" ht="24.75" x14ac:dyDescent="0.25">
      <c r="A28" s="8" t="s">
        <v>485</v>
      </c>
      <c r="B28" s="8" t="s">
        <v>283</v>
      </c>
      <c r="C28" s="8" t="s">
        <v>383</v>
      </c>
      <c r="D28" s="8" t="s">
        <v>2405</v>
      </c>
      <c r="E28" s="8">
        <v>1</v>
      </c>
    </row>
    <row r="29" spans="1:5" ht="24.75" x14ac:dyDescent="0.25">
      <c r="A29" s="8" t="s">
        <v>485</v>
      </c>
      <c r="B29" s="8" t="s">
        <v>283</v>
      </c>
      <c r="C29" s="8" t="s">
        <v>383</v>
      </c>
      <c r="D29" s="8" t="s">
        <v>2406</v>
      </c>
      <c r="E29" s="8">
        <v>1</v>
      </c>
    </row>
    <row r="30" spans="1:5" ht="24.75" x14ac:dyDescent="0.25">
      <c r="A30" s="8" t="s">
        <v>485</v>
      </c>
      <c r="B30" s="8" t="s">
        <v>283</v>
      </c>
      <c r="C30" s="8" t="s">
        <v>383</v>
      </c>
      <c r="D30" s="8" t="s">
        <v>2407</v>
      </c>
      <c r="E30" s="8">
        <v>1</v>
      </c>
    </row>
    <row r="31" spans="1:5" ht="24.75" x14ac:dyDescent="0.25">
      <c r="A31" s="8" t="s">
        <v>485</v>
      </c>
      <c r="B31" s="8" t="s">
        <v>283</v>
      </c>
      <c r="C31" s="8" t="s">
        <v>383</v>
      </c>
      <c r="D31" s="8" t="s">
        <v>2408</v>
      </c>
      <c r="E31" s="8">
        <v>1</v>
      </c>
    </row>
    <row r="32" spans="1:5" ht="24.75" x14ac:dyDescent="0.25">
      <c r="A32" s="8" t="s">
        <v>485</v>
      </c>
      <c r="B32" s="8" t="s">
        <v>283</v>
      </c>
      <c r="C32" s="8" t="s">
        <v>383</v>
      </c>
      <c r="D32" s="8" t="s">
        <v>2409</v>
      </c>
      <c r="E32" s="8">
        <v>1</v>
      </c>
    </row>
    <row r="33" spans="1:5" ht="24.75" x14ac:dyDescent="0.25">
      <c r="A33" s="8" t="s">
        <v>485</v>
      </c>
      <c r="B33" s="8" t="s">
        <v>283</v>
      </c>
      <c r="C33" s="8" t="s">
        <v>383</v>
      </c>
      <c r="D33" s="8" t="s">
        <v>2410</v>
      </c>
      <c r="E33" s="8">
        <v>1</v>
      </c>
    </row>
    <row r="34" spans="1:5" ht="24.75" x14ac:dyDescent="0.25">
      <c r="A34" s="8" t="s">
        <v>485</v>
      </c>
      <c r="B34" s="8" t="s">
        <v>283</v>
      </c>
      <c r="C34" s="8" t="s">
        <v>383</v>
      </c>
      <c r="D34" s="8" t="s">
        <v>2411</v>
      </c>
      <c r="E34" s="8">
        <v>1</v>
      </c>
    </row>
    <row r="35" spans="1:5" ht="24.75" x14ac:dyDescent="0.25">
      <c r="A35" s="8" t="s">
        <v>485</v>
      </c>
      <c r="B35" s="8" t="s">
        <v>283</v>
      </c>
      <c r="C35" s="8" t="s">
        <v>383</v>
      </c>
      <c r="D35" s="8" t="s">
        <v>2412</v>
      </c>
      <c r="E35" s="8">
        <v>1</v>
      </c>
    </row>
    <row r="36" spans="1:5" ht="24.75" x14ac:dyDescent="0.25">
      <c r="A36" s="8" t="s">
        <v>485</v>
      </c>
      <c r="B36" s="8" t="s">
        <v>283</v>
      </c>
      <c r="C36" s="8" t="s">
        <v>383</v>
      </c>
      <c r="D36" s="8" t="s">
        <v>2413</v>
      </c>
      <c r="E36" s="8">
        <v>1</v>
      </c>
    </row>
    <row r="37" spans="1:5" ht="24.75" x14ac:dyDescent="0.25">
      <c r="A37" s="8" t="s">
        <v>485</v>
      </c>
      <c r="B37" s="8" t="s">
        <v>283</v>
      </c>
      <c r="C37" s="8" t="s">
        <v>383</v>
      </c>
      <c r="D37" s="8" t="s">
        <v>2414</v>
      </c>
      <c r="E37" s="8">
        <v>1</v>
      </c>
    </row>
    <row r="38" spans="1:5" ht="24.75" x14ac:dyDescent="0.25">
      <c r="A38" s="8" t="s">
        <v>485</v>
      </c>
      <c r="B38" s="8" t="s">
        <v>283</v>
      </c>
      <c r="C38" s="8" t="s">
        <v>383</v>
      </c>
      <c r="D38" s="8" t="s">
        <v>2415</v>
      </c>
      <c r="E38" s="8">
        <v>1</v>
      </c>
    </row>
    <row r="39" spans="1:5" ht="24.75" x14ac:dyDescent="0.25">
      <c r="A39" s="8" t="s">
        <v>485</v>
      </c>
      <c r="B39" s="8" t="s">
        <v>283</v>
      </c>
      <c r="C39" s="8" t="s">
        <v>383</v>
      </c>
      <c r="D39" s="8" t="s">
        <v>2416</v>
      </c>
      <c r="E39" s="8">
        <v>1</v>
      </c>
    </row>
    <row r="40" spans="1:5" ht="24.75" x14ac:dyDescent="0.25">
      <c r="A40" s="8" t="s">
        <v>485</v>
      </c>
      <c r="B40" s="8" t="s">
        <v>283</v>
      </c>
      <c r="C40" s="8" t="s">
        <v>383</v>
      </c>
      <c r="D40" s="8" t="s">
        <v>2417</v>
      </c>
      <c r="E40" s="8">
        <v>1</v>
      </c>
    </row>
    <row r="41" spans="1:5" ht="24.75" x14ac:dyDescent="0.25">
      <c r="A41" s="8" t="s">
        <v>485</v>
      </c>
      <c r="B41" s="8" t="s">
        <v>283</v>
      </c>
      <c r="C41" s="8" t="s">
        <v>383</v>
      </c>
      <c r="D41" s="8" t="s">
        <v>2418</v>
      </c>
      <c r="E41" s="8">
        <v>1</v>
      </c>
    </row>
    <row r="42" spans="1:5" ht="24.75" x14ac:dyDescent="0.25">
      <c r="A42" s="8" t="s">
        <v>485</v>
      </c>
      <c r="B42" s="8" t="s">
        <v>283</v>
      </c>
      <c r="C42" s="8" t="s">
        <v>383</v>
      </c>
      <c r="D42" s="8" t="s">
        <v>2419</v>
      </c>
      <c r="E42" s="8">
        <v>1</v>
      </c>
    </row>
    <row r="43" spans="1:5" ht="24.75" x14ac:dyDescent="0.25">
      <c r="A43" s="8" t="s">
        <v>485</v>
      </c>
      <c r="B43" s="8" t="s">
        <v>283</v>
      </c>
      <c r="C43" s="8" t="s">
        <v>383</v>
      </c>
      <c r="D43" s="8" t="s">
        <v>2420</v>
      </c>
      <c r="E43" s="8">
        <v>1</v>
      </c>
    </row>
    <row r="44" spans="1:5" ht="24.75" x14ac:dyDescent="0.25">
      <c r="A44" s="8" t="s">
        <v>485</v>
      </c>
      <c r="B44" s="8" t="s">
        <v>283</v>
      </c>
      <c r="C44" s="8" t="s">
        <v>383</v>
      </c>
      <c r="D44" s="8" t="s">
        <v>2421</v>
      </c>
      <c r="E44" s="8">
        <v>1</v>
      </c>
    </row>
    <row r="45" spans="1:5" ht="24.75" x14ac:dyDescent="0.25">
      <c r="A45" s="8" t="s">
        <v>485</v>
      </c>
      <c r="B45" s="8" t="s">
        <v>283</v>
      </c>
      <c r="C45" s="8" t="s">
        <v>383</v>
      </c>
      <c r="D45" s="8" t="s">
        <v>2422</v>
      </c>
      <c r="E45" s="8">
        <v>1</v>
      </c>
    </row>
    <row r="46" spans="1:5" ht="24.75" x14ac:dyDescent="0.25">
      <c r="A46" s="8" t="s">
        <v>485</v>
      </c>
      <c r="B46" s="8" t="s">
        <v>283</v>
      </c>
      <c r="C46" s="8" t="s">
        <v>383</v>
      </c>
      <c r="D46" s="8" t="s">
        <v>2423</v>
      </c>
      <c r="E46" s="8">
        <v>1</v>
      </c>
    </row>
    <row r="47" spans="1:5" ht="24.75" x14ac:dyDescent="0.25">
      <c r="A47" s="8" t="s">
        <v>485</v>
      </c>
      <c r="B47" s="8" t="s">
        <v>283</v>
      </c>
      <c r="C47" s="8" t="s">
        <v>383</v>
      </c>
      <c r="D47" s="8" t="s">
        <v>2424</v>
      </c>
      <c r="E47" s="8">
        <v>1</v>
      </c>
    </row>
    <row r="48" spans="1:5" ht="24.75" x14ac:dyDescent="0.25">
      <c r="A48" s="8" t="s">
        <v>485</v>
      </c>
      <c r="B48" s="8" t="s">
        <v>283</v>
      </c>
      <c r="C48" s="8" t="s">
        <v>383</v>
      </c>
      <c r="D48" s="8" t="s">
        <v>2425</v>
      </c>
      <c r="E48" s="8">
        <v>1</v>
      </c>
    </row>
    <row r="49" spans="1:5" ht="24.75" x14ac:dyDescent="0.25">
      <c r="A49" s="8" t="s">
        <v>485</v>
      </c>
      <c r="B49" s="8" t="s">
        <v>283</v>
      </c>
      <c r="C49" s="8" t="s">
        <v>383</v>
      </c>
      <c r="D49" s="8" t="s">
        <v>2426</v>
      </c>
      <c r="E49" s="8">
        <v>1</v>
      </c>
    </row>
    <row r="50" spans="1:5" ht="24.75" x14ac:dyDescent="0.25">
      <c r="A50" s="8" t="s">
        <v>485</v>
      </c>
      <c r="B50" s="8" t="s">
        <v>283</v>
      </c>
      <c r="C50" s="8" t="s">
        <v>383</v>
      </c>
      <c r="D50" s="8" t="s">
        <v>2427</v>
      </c>
      <c r="E50" s="8">
        <v>1</v>
      </c>
    </row>
    <row r="51" spans="1:5" ht="24.75" x14ac:dyDescent="0.25">
      <c r="A51" s="8" t="s">
        <v>485</v>
      </c>
      <c r="B51" s="8" t="s">
        <v>283</v>
      </c>
      <c r="C51" s="8" t="s">
        <v>383</v>
      </c>
      <c r="D51" s="8" t="s">
        <v>2428</v>
      </c>
      <c r="E51" s="8">
        <v>1</v>
      </c>
    </row>
    <row r="52" spans="1:5" x14ac:dyDescent="0.25">
      <c r="A52" s="1" t="s">
        <v>276</v>
      </c>
      <c r="B52" s="1" t="s">
        <v>276</v>
      </c>
      <c r="C52" s="1">
        <f>SUBTOTAL(103,Elements13_1_361[Elemento])</f>
        <v>45</v>
      </c>
      <c r="D52" s="1" t="s">
        <v>276</v>
      </c>
      <c r="E52" s="1">
        <f>SUBTOTAL(109,Elements13_1_361[Totais:])</f>
        <v>45</v>
      </c>
    </row>
  </sheetData>
  <mergeCells count="3">
    <mergeCell ref="A1:E2"/>
    <mergeCell ref="A4:E4"/>
    <mergeCell ref="A5:E5"/>
  </mergeCells>
  <hyperlinks>
    <hyperlink ref="A1" location="'13.1.36'!A1" display="INSTALACAO DE PONTO DE FORCA PARA 5CV,EQUIVALENTE A 2 VARAS DE ELETRODUTO DE PVC RIGIDO DE 3/4&quot;,20,00M DE FIO 4MM2,CAIXA S E CONEXOES 3%-DESGASTE DE FERRAMENTAS E EPI" xr:uid="{00000000-0004-0000-6800-000000000000}"/>
    <hyperlink ref="B1" location="'13.1.36'!A1" display="INSTALACAO DE PONTO DE FORCA PARA 5CV,EQUIVALENTE A 2 VARAS DE ELETRODUTO DE PVC RIGIDO DE 3/4&quot;,20,00M DE FIO 4MM2,CAIXA S E CONEXOES 3%-DESGASTE DE FERRAMENTAS E EPI" xr:uid="{00000000-0004-0000-6800-000001000000}"/>
    <hyperlink ref="C1" location="'13.1.36'!A1" display="INSTALACAO DE PONTO DE FORCA PARA 5CV,EQUIVALENTE A 2 VARAS DE ELETRODUTO DE PVC RIGIDO DE 3/4&quot;,20,00M DE FIO 4MM2,CAIXA S E CONEXOES 3%-DESGASTE DE FERRAMENTAS E EPI" xr:uid="{00000000-0004-0000-6800-000002000000}"/>
    <hyperlink ref="D1" location="'13.1.36'!A1" display="INSTALACAO DE PONTO DE FORCA PARA 5CV,EQUIVALENTE A 2 VARAS DE ELETRODUTO DE PVC RIGIDO DE 3/4&quot;,20,00M DE FIO 4MM2,CAIXA S E CONEXOES 3%-DESGASTE DE FERRAMENTAS E EPI" xr:uid="{00000000-0004-0000-6800-000003000000}"/>
    <hyperlink ref="E1" location="'13.1.36'!A1" display="INSTALACAO DE PONTO DE FORCA PARA 5CV,EQUIVALENTE A 2 VARAS DE ELETRODUTO DE PVC RIGIDO DE 3/4&quot;,20,00M DE FIO 4MM2,CAIXA S E CONEXOES 3%-DESGASTE DE FERRAMENTAS E EPI" xr:uid="{00000000-0004-0000-6800-000004000000}"/>
    <hyperlink ref="A2" location="'13.1.36'!A1" display="INSTALACAO DE PONTO DE FORCA PARA 5CV,EQUIVALENTE A 2 VARAS DE ELETRODUTO DE PVC RIGIDO DE 3/4&quot;,20,00M DE FIO 4MM2,CAIXA S E CONEXOES 3%-DESGASTE DE FERRAMENTAS E EPI" xr:uid="{00000000-0004-0000-6800-000005000000}"/>
    <hyperlink ref="B2" location="'13.1.36'!A1" display="INSTALACAO DE PONTO DE FORCA PARA 5CV,EQUIVALENTE A 2 VARAS DE ELETRODUTO DE PVC RIGIDO DE 3/4&quot;,20,00M DE FIO 4MM2,CAIXA S E CONEXOES 3%-DESGASTE DE FERRAMENTAS E EPI" xr:uid="{00000000-0004-0000-6800-000006000000}"/>
    <hyperlink ref="C2" location="'13.1.36'!A1" display="INSTALACAO DE PONTO DE FORCA PARA 5CV,EQUIVALENTE A 2 VARAS DE ELETRODUTO DE PVC RIGIDO DE 3/4&quot;,20,00M DE FIO 4MM2,CAIXA S E CONEXOES 3%-DESGASTE DE FERRAMENTAS E EPI" xr:uid="{00000000-0004-0000-6800-000007000000}"/>
    <hyperlink ref="D2" location="'13.1.36'!A1" display="INSTALACAO DE PONTO DE FORCA PARA 5CV,EQUIVALENTE A 2 VARAS DE ELETRODUTO DE PVC RIGIDO DE 3/4&quot;,20,00M DE FIO 4MM2,CAIXA S E CONEXOES 3%-DESGASTE DE FERRAMENTAS E EPI" xr:uid="{00000000-0004-0000-6800-000008000000}"/>
    <hyperlink ref="E2" location="'13.1.36'!A1" display="INSTALACAO DE PONTO DE FORCA PARA 5CV,EQUIVALENTE A 2 VARAS DE ELETRODUTO DE PVC RIGIDO DE 3/4&quot;,20,00M DE FIO 4MM2,CAIXA S E CONEXOES 3%-DESGASTE DE FERRAMENTAS E EPI" xr:uid="{00000000-0004-0000-6800-000009000000}"/>
    <hyperlink ref="A4" location="'13.1.36'!A1" display="Dispositivos elétricos (A)" xr:uid="{00000000-0004-0000-6800-00000A000000}"/>
    <hyperlink ref="B4" location="'13.1.36'!A1" display="Dispositivos elétricos (A)" xr:uid="{00000000-0004-0000-6800-00000B000000}"/>
    <hyperlink ref="C4" location="'13.1.36'!A1" display="Dispositivos elétricos (A)" xr:uid="{00000000-0004-0000-6800-00000C000000}"/>
    <hyperlink ref="D4" location="'13.1.36'!A1" display="Dispositivos elétricos (A)" xr:uid="{00000000-0004-0000-6800-00000D000000}"/>
    <hyperlink ref="E4" location="'13.1.36'!A1" display="Dispositivos elétricos (A)" xr:uid="{00000000-0004-0000-68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E12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162</v>
      </c>
      <c r="B1" s="20" t="s">
        <v>162</v>
      </c>
      <c r="C1" s="20" t="s">
        <v>162</v>
      </c>
      <c r="D1" s="20" t="s">
        <v>162</v>
      </c>
      <c r="E1" s="20" t="s">
        <v>162</v>
      </c>
    </row>
    <row r="2" spans="1:5" x14ac:dyDescent="0.25">
      <c r="A2" s="20" t="s">
        <v>162</v>
      </c>
      <c r="B2" s="20" t="s">
        <v>162</v>
      </c>
      <c r="C2" s="20" t="s">
        <v>162</v>
      </c>
      <c r="D2" s="20" t="s">
        <v>162</v>
      </c>
      <c r="E2" s="20" t="s">
        <v>162</v>
      </c>
    </row>
    <row r="4" spans="1:5" x14ac:dyDescent="0.25">
      <c r="A4" s="18" t="s">
        <v>351</v>
      </c>
      <c r="B4" s="18" t="s">
        <v>351</v>
      </c>
      <c r="C4" s="18" t="s">
        <v>351</v>
      </c>
      <c r="D4" s="18" t="s">
        <v>351</v>
      </c>
      <c r="E4" s="18" t="s">
        <v>351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385</v>
      </c>
      <c r="D7" s="8" t="s">
        <v>2429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385</v>
      </c>
      <c r="D8" s="8" t="s">
        <v>2430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385</v>
      </c>
      <c r="D9" s="8" t="s">
        <v>2431</v>
      </c>
      <c r="E9" s="8">
        <v>1</v>
      </c>
    </row>
    <row r="10" spans="1:5" ht="24.75" x14ac:dyDescent="0.25">
      <c r="A10" s="8" t="s">
        <v>485</v>
      </c>
      <c r="B10" s="8" t="s">
        <v>283</v>
      </c>
      <c r="C10" s="8" t="s">
        <v>385</v>
      </c>
      <c r="D10" s="8" t="s">
        <v>2432</v>
      </c>
      <c r="E10" s="8">
        <v>1</v>
      </c>
    </row>
    <row r="11" spans="1:5" ht="24.75" x14ac:dyDescent="0.25">
      <c r="A11" s="8" t="s">
        <v>485</v>
      </c>
      <c r="B11" s="8" t="s">
        <v>283</v>
      </c>
      <c r="C11" s="8" t="s">
        <v>385</v>
      </c>
      <c r="D11" s="8" t="s">
        <v>2433</v>
      </c>
      <c r="E11" s="8">
        <v>1</v>
      </c>
    </row>
    <row r="12" spans="1:5" ht="24.75" x14ac:dyDescent="0.25">
      <c r="A12" s="8" t="s">
        <v>485</v>
      </c>
      <c r="B12" s="8" t="s">
        <v>283</v>
      </c>
      <c r="C12" s="8" t="s">
        <v>385</v>
      </c>
      <c r="D12" s="8" t="s">
        <v>2434</v>
      </c>
      <c r="E12" s="8">
        <v>1</v>
      </c>
    </row>
    <row r="13" spans="1:5" ht="24.75" x14ac:dyDescent="0.25">
      <c r="A13" s="8" t="s">
        <v>485</v>
      </c>
      <c r="B13" s="8" t="s">
        <v>283</v>
      </c>
      <c r="C13" s="8" t="s">
        <v>385</v>
      </c>
      <c r="D13" s="8" t="s">
        <v>2435</v>
      </c>
      <c r="E13" s="8">
        <v>1</v>
      </c>
    </row>
    <row r="14" spans="1:5" ht="24.75" x14ac:dyDescent="0.25">
      <c r="A14" s="8" t="s">
        <v>485</v>
      </c>
      <c r="B14" s="8" t="s">
        <v>283</v>
      </c>
      <c r="C14" s="8" t="s">
        <v>385</v>
      </c>
      <c r="D14" s="8" t="s">
        <v>2436</v>
      </c>
      <c r="E14" s="8">
        <v>1</v>
      </c>
    </row>
    <row r="15" spans="1:5" ht="24.75" x14ac:dyDescent="0.25">
      <c r="A15" s="8" t="s">
        <v>485</v>
      </c>
      <c r="B15" s="8" t="s">
        <v>283</v>
      </c>
      <c r="C15" s="8" t="s">
        <v>385</v>
      </c>
      <c r="D15" s="8" t="s">
        <v>2437</v>
      </c>
      <c r="E15" s="8">
        <v>1</v>
      </c>
    </row>
    <row r="16" spans="1:5" ht="24.75" x14ac:dyDescent="0.25">
      <c r="A16" s="8" t="s">
        <v>485</v>
      </c>
      <c r="B16" s="8" t="s">
        <v>283</v>
      </c>
      <c r="C16" s="8" t="s">
        <v>385</v>
      </c>
      <c r="D16" s="8" t="s">
        <v>2438</v>
      </c>
      <c r="E16" s="8">
        <v>1</v>
      </c>
    </row>
    <row r="17" spans="1:5" ht="24.75" x14ac:dyDescent="0.25">
      <c r="A17" s="8" t="s">
        <v>485</v>
      </c>
      <c r="B17" s="8" t="s">
        <v>283</v>
      </c>
      <c r="C17" s="8" t="s">
        <v>385</v>
      </c>
      <c r="D17" s="8" t="s">
        <v>2439</v>
      </c>
      <c r="E17" s="8">
        <v>1</v>
      </c>
    </row>
    <row r="18" spans="1:5" ht="24.75" x14ac:dyDescent="0.25">
      <c r="A18" s="8" t="s">
        <v>485</v>
      </c>
      <c r="B18" s="8" t="s">
        <v>283</v>
      </c>
      <c r="C18" s="8" t="s">
        <v>385</v>
      </c>
      <c r="D18" s="8" t="s">
        <v>2440</v>
      </c>
      <c r="E18" s="8">
        <v>1</v>
      </c>
    </row>
    <row r="19" spans="1:5" ht="24.75" x14ac:dyDescent="0.25">
      <c r="A19" s="8" t="s">
        <v>485</v>
      </c>
      <c r="B19" s="8" t="s">
        <v>283</v>
      </c>
      <c r="C19" s="8" t="s">
        <v>385</v>
      </c>
      <c r="D19" s="8" t="s">
        <v>2441</v>
      </c>
      <c r="E19" s="8">
        <v>1</v>
      </c>
    </row>
    <row r="20" spans="1:5" ht="24.75" x14ac:dyDescent="0.25">
      <c r="A20" s="8" t="s">
        <v>485</v>
      </c>
      <c r="B20" s="8" t="s">
        <v>283</v>
      </c>
      <c r="C20" s="8" t="s">
        <v>385</v>
      </c>
      <c r="D20" s="8" t="s">
        <v>2442</v>
      </c>
      <c r="E20" s="8">
        <v>1</v>
      </c>
    </row>
    <row r="21" spans="1:5" ht="24.75" x14ac:dyDescent="0.25">
      <c r="A21" s="8" t="s">
        <v>485</v>
      </c>
      <c r="B21" s="8" t="s">
        <v>283</v>
      </c>
      <c r="C21" s="8" t="s">
        <v>385</v>
      </c>
      <c r="D21" s="8" t="s">
        <v>2443</v>
      </c>
      <c r="E21" s="8">
        <v>1</v>
      </c>
    </row>
    <row r="22" spans="1:5" ht="24.75" x14ac:dyDescent="0.25">
      <c r="A22" s="8" t="s">
        <v>485</v>
      </c>
      <c r="B22" s="8" t="s">
        <v>283</v>
      </c>
      <c r="C22" s="8" t="s">
        <v>385</v>
      </c>
      <c r="D22" s="8" t="s">
        <v>2444</v>
      </c>
      <c r="E22" s="8">
        <v>1</v>
      </c>
    </row>
    <row r="23" spans="1:5" ht="24.75" x14ac:dyDescent="0.25">
      <c r="A23" s="8" t="s">
        <v>485</v>
      </c>
      <c r="B23" s="8" t="s">
        <v>283</v>
      </c>
      <c r="C23" s="8" t="s">
        <v>385</v>
      </c>
      <c r="D23" s="8" t="s">
        <v>2445</v>
      </c>
      <c r="E23" s="8">
        <v>1</v>
      </c>
    </row>
    <row r="24" spans="1:5" ht="24.75" x14ac:dyDescent="0.25">
      <c r="A24" s="8" t="s">
        <v>485</v>
      </c>
      <c r="B24" s="8" t="s">
        <v>283</v>
      </c>
      <c r="C24" s="8" t="s">
        <v>385</v>
      </c>
      <c r="D24" s="8" t="s">
        <v>2446</v>
      </c>
      <c r="E24" s="8">
        <v>1</v>
      </c>
    </row>
    <row r="25" spans="1:5" ht="24.75" x14ac:dyDescent="0.25">
      <c r="A25" s="8" t="s">
        <v>485</v>
      </c>
      <c r="B25" s="8" t="s">
        <v>283</v>
      </c>
      <c r="C25" s="8" t="s">
        <v>385</v>
      </c>
      <c r="D25" s="8" t="s">
        <v>2447</v>
      </c>
      <c r="E25" s="8">
        <v>1</v>
      </c>
    </row>
    <row r="26" spans="1:5" ht="24.75" x14ac:dyDescent="0.25">
      <c r="A26" s="8" t="s">
        <v>485</v>
      </c>
      <c r="B26" s="8" t="s">
        <v>283</v>
      </c>
      <c r="C26" s="8" t="s">
        <v>385</v>
      </c>
      <c r="D26" s="8" t="s">
        <v>2448</v>
      </c>
      <c r="E26" s="8">
        <v>1</v>
      </c>
    </row>
    <row r="27" spans="1:5" ht="24.75" x14ac:dyDescent="0.25">
      <c r="A27" s="8" t="s">
        <v>485</v>
      </c>
      <c r="B27" s="8" t="s">
        <v>283</v>
      </c>
      <c r="C27" s="8" t="s">
        <v>385</v>
      </c>
      <c r="D27" s="8" t="s">
        <v>2449</v>
      </c>
      <c r="E27" s="8">
        <v>1</v>
      </c>
    </row>
    <row r="28" spans="1:5" ht="24.75" x14ac:dyDescent="0.25">
      <c r="A28" s="8" t="s">
        <v>485</v>
      </c>
      <c r="B28" s="8" t="s">
        <v>283</v>
      </c>
      <c r="C28" s="8" t="s">
        <v>385</v>
      </c>
      <c r="D28" s="8" t="s">
        <v>2450</v>
      </c>
      <c r="E28" s="8">
        <v>1</v>
      </c>
    </row>
    <row r="29" spans="1:5" ht="24.75" x14ac:dyDescent="0.25">
      <c r="A29" s="8" t="s">
        <v>485</v>
      </c>
      <c r="B29" s="8" t="s">
        <v>283</v>
      </c>
      <c r="C29" s="8" t="s">
        <v>385</v>
      </c>
      <c r="D29" s="8" t="s">
        <v>2451</v>
      </c>
      <c r="E29" s="8">
        <v>1</v>
      </c>
    </row>
    <row r="30" spans="1:5" ht="24.75" x14ac:dyDescent="0.25">
      <c r="A30" s="8" t="s">
        <v>485</v>
      </c>
      <c r="B30" s="8" t="s">
        <v>283</v>
      </c>
      <c r="C30" s="8" t="s">
        <v>385</v>
      </c>
      <c r="D30" s="8" t="s">
        <v>2452</v>
      </c>
      <c r="E30" s="8">
        <v>1</v>
      </c>
    </row>
    <row r="31" spans="1:5" ht="24.75" x14ac:dyDescent="0.25">
      <c r="A31" s="8" t="s">
        <v>485</v>
      </c>
      <c r="B31" s="8" t="s">
        <v>283</v>
      </c>
      <c r="C31" s="8" t="s">
        <v>385</v>
      </c>
      <c r="D31" s="8" t="s">
        <v>2453</v>
      </c>
      <c r="E31" s="8">
        <v>1</v>
      </c>
    </row>
    <row r="32" spans="1:5" ht="24.75" x14ac:dyDescent="0.25">
      <c r="A32" s="8" t="s">
        <v>485</v>
      </c>
      <c r="B32" s="8" t="s">
        <v>283</v>
      </c>
      <c r="C32" s="8" t="s">
        <v>385</v>
      </c>
      <c r="D32" s="8" t="s">
        <v>2454</v>
      </c>
      <c r="E32" s="8">
        <v>1</v>
      </c>
    </row>
    <row r="33" spans="1:5" ht="24.75" x14ac:dyDescent="0.25">
      <c r="A33" s="8" t="s">
        <v>485</v>
      </c>
      <c r="B33" s="8" t="s">
        <v>283</v>
      </c>
      <c r="C33" s="8" t="s">
        <v>385</v>
      </c>
      <c r="D33" s="8" t="s">
        <v>2455</v>
      </c>
      <c r="E33" s="8">
        <v>1</v>
      </c>
    </row>
    <row r="34" spans="1:5" ht="24.75" x14ac:dyDescent="0.25">
      <c r="A34" s="8" t="s">
        <v>485</v>
      </c>
      <c r="B34" s="8" t="s">
        <v>283</v>
      </c>
      <c r="C34" s="8" t="s">
        <v>385</v>
      </c>
      <c r="D34" s="8" t="s">
        <v>2456</v>
      </c>
      <c r="E34" s="8">
        <v>1</v>
      </c>
    </row>
    <row r="35" spans="1:5" ht="24.75" x14ac:dyDescent="0.25">
      <c r="A35" s="8" t="s">
        <v>485</v>
      </c>
      <c r="B35" s="8" t="s">
        <v>283</v>
      </c>
      <c r="C35" s="8" t="s">
        <v>385</v>
      </c>
      <c r="D35" s="8" t="s">
        <v>2457</v>
      </c>
      <c r="E35" s="8">
        <v>1</v>
      </c>
    </row>
    <row r="36" spans="1:5" ht="24.75" x14ac:dyDescent="0.25">
      <c r="A36" s="8" t="s">
        <v>485</v>
      </c>
      <c r="B36" s="8" t="s">
        <v>283</v>
      </c>
      <c r="C36" s="8" t="s">
        <v>385</v>
      </c>
      <c r="D36" s="8" t="s">
        <v>2458</v>
      </c>
      <c r="E36" s="8">
        <v>1</v>
      </c>
    </row>
    <row r="37" spans="1:5" ht="24.75" x14ac:dyDescent="0.25">
      <c r="A37" s="8" t="s">
        <v>485</v>
      </c>
      <c r="B37" s="8" t="s">
        <v>283</v>
      </c>
      <c r="C37" s="8" t="s">
        <v>385</v>
      </c>
      <c r="D37" s="8" t="s">
        <v>2459</v>
      </c>
      <c r="E37" s="8">
        <v>1</v>
      </c>
    </row>
    <row r="38" spans="1:5" ht="24.75" x14ac:dyDescent="0.25">
      <c r="A38" s="8" t="s">
        <v>485</v>
      </c>
      <c r="B38" s="8" t="s">
        <v>283</v>
      </c>
      <c r="C38" s="8" t="s">
        <v>385</v>
      </c>
      <c r="D38" s="8" t="s">
        <v>2460</v>
      </c>
      <c r="E38" s="8">
        <v>1</v>
      </c>
    </row>
    <row r="39" spans="1:5" ht="24.75" x14ac:dyDescent="0.25">
      <c r="A39" s="8" t="s">
        <v>485</v>
      </c>
      <c r="B39" s="8" t="s">
        <v>283</v>
      </c>
      <c r="C39" s="8" t="s">
        <v>385</v>
      </c>
      <c r="D39" s="8" t="s">
        <v>2461</v>
      </c>
      <c r="E39" s="8">
        <v>1</v>
      </c>
    </row>
    <row r="40" spans="1:5" ht="24.75" x14ac:dyDescent="0.25">
      <c r="A40" s="8" t="s">
        <v>485</v>
      </c>
      <c r="B40" s="8" t="s">
        <v>283</v>
      </c>
      <c r="C40" s="8" t="s">
        <v>385</v>
      </c>
      <c r="D40" s="8" t="s">
        <v>2462</v>
      </c>
      <c r="E40" s="8">
        <v>1</v>
      </c>
    </row>
    <row r="41" spans="1:5" ht="24.75" x14ac:dyDescent="0.25">
      <c r="A41" s="8" t="s">
        <v>485</v>
      </c>
      <c r="B41" s="8" t="s">
        <v>283</v>
      </c>
      <c r="C41" s="8" t="s">
        <v>385</v>
      </c>
      <c r="D41" s="8" t="s">
        <v>2463</v>
      </c>
      <c r="E41" s="8">
        <v>1</v>
      </c>
    </row>
    <row r="42" spans="1:5" ht="24.75" x14ac:dyDescent="0.25">
      <c r="A42" s="8" t="s">
        <v>485</v>
      </c>
      <c r="B42" s="8" t="s">
        <v>283</v>
      </c>
      <c r="C42" s="8" t="s">
        <v>385</v>
      </c>
      <c r="D42" s="8" t="s">
        <v>2464</v>
      </c>
      <c r="E42" s="8">
        <v>1</v>
      </c>
    </row>
    <row r="43" spans="1:5" ht="24.75" x14ac:dyDescent="0.25">
      <c r="A43" s="8" t="s">
        <v>485</v>
      </c>
      <c r="B43" s="8" t="s">
        <v>283</v>
      </c>
      <c r="C43" s="8" t="s">
        <v>385</v>
      </c>
      <c r="D43" s="8" t="s">
        <v>2465</v>
      </c>
      <c r="E43" s="8">
        <v>1</v>
      </c>
    </row>
    <row r="44" spans="1:5" ht="24.75" x14ac:dyDescent="0.25">
      <c r="A44" s="8" t="s">
        <v>485</v>
      </c>
      <c r="B44" s="8" t="s">
        <v>283</v>
      </c>
      <c r="C44" s="8" t="s">
        <v>385</v>
      </c>
      <c r="D44" s="8" t="s">
        <v>2466</v>
      </c>
      <c r="E44" s="8">
        <v>1</v>
      </c>
    </row>
    <row r="45" spans="1:5" ht="24.75" x14ac:dyDescent="0.25">
      <c r="A45" s="8" t="s">
        <v>485</v>
      </c>
      <c r="B45" s="8" t="s">
        <v>283</v>
      </c>
      <c r="C45" s="8" t="s">
        <v>385</v>
      </c>
      <c r="D45" s="8" t="s">
        <v>2467</v>
      </c>
      <c r="E45" s="8">
        <v>1</v>
      </c>
    </row>
    <row r="46" spans="1:5" ht="24.75" x14ac:dyDescent="0.25">
      <c r="A46" s="8" t="s">
        <v>485</v>
      </c>
      <c r="B46" s="8" t="s">
        <v>283</v>
      </c>
      <c r="C46" s="8" t="s">
        <v>385</v>
      </c>
      <c r="D46" s="8" t="s">
        <v>2468</v>
      </c>
      <c r="E46" s="8">
        <v>1</v>
      </c>
    </row>
    <row r="47" spans="1:5" ht="24.75" x14ac:dyDescent="0.25">
      <c r="A47" s="8" t="s">
        <v>485</v>
      </c>
      <c r="B47" s="8" t="s">
        <v>283</v>
      </c>
      <c r="C47" s="8" t="s">
        <v>385</v>
      </c>
      <c r="D47" s="8" t="s">
        <v>2469</v>
      </c>
      <c r="E47" s="8">
        <v>1</v>
      </c>
    </row>
    <row r="48" spans="1:5" ht="24.75" x14ac:dyDescent="0.25">
      <c r="A48" s="8" t="s">
        <v>485</v>
      </c>
      <c r="B48" s="8" t="s">
        <v>283</v>
      </c>
      <c r="C48" s="8" t="s">
        <v>385</v>
      </c>
      <c r="D48" s="8" t="s">
        <v>2470</v>
      </c>
      <c r="E48" s="8">
        <v>1</v>
      </c>
    </row>
    <row r="49" spans="1:5" ht="24.75" x14ac:dyDescent="0.25">
      <c r="A49" s="8" t="s">
        <v>485</v>
      </c>
      <c r="B49" s="8" t="s">
        <v>283</v>
      </c>
      <c r="C49" s="8" t="s">
        <v>385</v>
      </c>
      <c r="D49" s="8" t="s">
        <v>2471</v>
      </c>
      <c r="E49" s="8">
        <v>1</v>
      </c>
    </row>
    <row r="50" spans="1:5" ht="24.75" x14ac:dyDescent="0.25">
      <c r="A50" s="8" t="s">
        <v>485</v>
      </c>
      <c r="B50" s="8" t="s">
        <v>283</v>
      </c>
      <c r="C50" s="8" t="s">
        <v>385</v>
      </c>
      <c r="D50" s="8" t="s">
        <v>2472</v>
      </c>
      <c r="E50" s="8">
        <v>1</v>
      </c>
    </row>
    <row r="51" spans="1:5" ht="24.75" x14ac:dyDescent="0.25">
      <c r="A51" s="8" t="s">
        <v>485</v>
      </c>
      <c r="B51" s="8" t="s">
        <v>283</v>
      </c>
      <c r="C51" s="8" t="s">
        <v>385</v>
      </c>
      <c r="D51" s="8" t="s">
        <v>2473</v>
      </c>
      <c r="E51" s="8">
        <v>1</v>
      </c>
    </row>
    <row r="52" spans="1:5" ht="24.75" x14ac:dyDescent="0.25">
      <c r="A52" s="8" t="s">
        <v>485</v>
      </c>
      <c r="B52" s="8" t="s">
        <v>283</v>
      </c>
      <c r="C52" s="8" t="s">
        <v>385</v>
      </c>
      <c r="D52" s="8" t="s">
        <v>2474</v>
      </c>
      <c r="E52" s="8">
        <v>1</v>
      </c>
    </row>
    <row r="53" spans="1:5" ht="24.75" x14ac:dyDescent="0.25">
      <c r="A53" s="8" t="s">
        <v>485</v>
      </c>
      <c r="B53" s="8" t="s">
        <v>283</v>
      </c>
      <c r="C53" s="8" t="s">
        <v>385</v>
      </c>
      <c r="D53" s="8" t="s">
        <v>2475</v>
      </c>
      <c r="E53" s="8">
        <v>1</v>
      </c>
    </row>
    <row r="54" spans="1:5" ht="24.75" x14ac:dyDescent="0.25">
      <c r="A54" s="8" t="s">
        <v>485</v>
      </c>
      <c r="B54" s="8" t="s">
        <v>283</v>
      </c>
      <c r="C54" s="8" t="s">
        <v>385</v>
      </c>
      <c r="D54" s="8" t="s">
        <v>2476</v>
      </c>
      <c r="E54" s="8">
        <v>1</v>
      </c>
    </row>
    <row r="55" spans="1:5" ht="24.75" x14ac:dyDescent="0.25">
      <c r="A55" s="8" t="s">
        <v>485</v>
      </c>
      <c r="B55" s="8" t="s">
        <v>283</v>
      </c>
      <c r="C55" s="8" t="s">
        <v>385</v>
      </c>
      <c r="D55" s="8" t="s">
        <v>2477</v>
      </c>
      <c r="E55" s="8">
        <v>1</v>
      </c>
    </row>
    <row r="56" spans="1:5" ht="24.75" x14ac:dyDescent="0.25">
      <c r="A56" s="8" t="s">
        <v>485</v>
      </c>
      <c r="B56" s="8" t="s">
        <v>283</v>
      </c>
      <c r="C56" s="8" t="s">
        <v>385</v>
      </c>
      <c r="D56" s="8" t="s">
        <v>2478</v>
      </c>
      <c r="E56" s="8">
        <v>1</v>
      </c>
    </row>
    <row r="57" spans="1:5" ht="24.75" x14ac:dyDescent="0.25">
      <c r="A57" s="8" t="s">
        <v>485</v>
      </c>
      <c r="B57" s="8" t="s">
        <v>283</v>
      </c>
      <c r="C57" s="8" t="s">
        <v>385</v>
      </c>
      <c r="D57" s="8" t="s">
        <v>2479</v>
      </c>
      <c r="E57" s="8">
        <v>1</v>
      </c>
    </row>
    <row r="58" spans="1:5" ht="24.75" x14ac:dyDescent="0.25">
      <c r="A58" s="8" t="s">
        <v>485</v>
      </c>
      <c r="B58" s="8" t="s">
        <v>283</v>
      </c>
      <c r="C58" s="8" t="s">
        <v>385</v>
      </c>
      <c r="D58" s="8" t="s">
        <v>2480</v>
      </c>
      <c r="E58" s="8">
        <v>1</v>
      </c>
    </row>
    <row r="59" spans="1:5" ht="24.75" x14ac:dyDescent="0.25">
      <c r="A59" s="8" t="s">
        <v>485</v>
      </c>
      <c r="B59" s="8" t="s">
        <v>283</v>
      </c>
      <c r="C59" s="8" t="s">
        <v>385</v>
      </c>
      <c r="D59" s="8" t="s">
        <v>2481</v>
      </c>
      <c r="E59" s="8">
        <v>1</v>
      </c>
    </row>
    <row r="60" spans="1:5" ht="24.75" x14ac:dyDescent="0.25">
      <c r="A60" s="8" t="s">
        <v>485</v>
      </c>
      <c r="B60" s="8" t="s">
        <v>283</v>
      </c>
      <c r="C60" s="8" t="s">
        <v>385</v>
      </c>
      <c r="D60" s="8" t="s">
        <v>2482</v>
      </c>
      <c r="E60" s="8">
        <v>1</v>
      </c>
    </row>
    <row r="61" spans="1:5" ht="24.75" x14ac:dyDescent="0.25">
      <c r="A61" s="8" t="s">
        <v>485</v>
      </c>
      <c r="B61" s="8" t="s">
        <v>283</v>
      </c>
      <c r="C61" s="8" t="s">
        <v>385</v>
      </c>
      <c r="D61" s="8" t="s">
        <v>2483</v>
      </c>
      <c r="E61" s="8">
        <v>1</v>
      </c>
    </row>
    <row r="62" spans="1:5" ht="24.75" x14ac:dyDescent="0.25">
      <c r="A62" s="8" t="s">
        <v>485</v>
      </c>
      <c r="B62" s="8" t="s">
        <v>283</v>
      </c>
      <c r="C62" s="8" t="s">
        <v>385</v>
      </c>
      <c r="D62" s="8" t="s">
        <v>2484</v>
      </c>
      <c r="E62" s="8">
        <v>1</v>
      </c>
    </row>
    <row r="63" spans="1:5" ht="24.75" x14ac:dyDescent="0.25">
      <c r="A63" s="8" t="s">
        <v>485</v>
      </c>
      <c r="B63" s="8" t="s">
        <v>283</v>
      </c>
      <c r="C63" s="8" t="s">
        <v>385</v>
      </c>
      <c r="D63" s="8" t="s">
        <v>2485</v>
      </c>
      <c r="E63" s="8">
        <v>1</v>
      </c>
    </row>
    <row r="64" spans="1:5" ht="24.75" x14ac:dyDescent="0.25">
      <c r="A64" s="8" t="s">
        <v>485</v>
      </c>
      <c r="B64" s="8" t="s">
        <v>283</v>
      </c>
      <c r="C64" s="8" t="s">
        <v>385</v>
      </c>
      <c r="D64" s="8" t="s">
        <v>2486</v>
      </c>
      <c r="E64" s="8">
        <v>1</v>
      </c>
    </row>
    <row r="65" spans="1:5" ht="24.75" x14ac:dyDescent="0.25">
      <c r="A65" s="8" t="s">
        <v>485</v>
      </c>
      <c r="B65" s="8" t="s">
        <v>283</v>
      </c>
      <c r="C65" s="8" t="s">
        <v>385</v>
      </c>
      <c r="D65" s="8" t="s">
        <v>2487</v>
      </c>
      <c r="E65" s="8">
        <v>1</v>
      </c>
    </row>
    <row r="66" spans="1:5" ht="24.75" x14ac:dyDescent="0.25">
      <c r="A66" s="8" t="s">
        <v>485</v>
      </c>
      <c r="B66" s="8" t="s">
        <v>283</v>
      </c>
      <c r="C66" s="8" t="s">
        <v>385</v>
      </c>
      <c r="D66" s="8" t="s">
        <v>2488</v>
      </c>
      <c r="E66" s="8">
        <v>1</v>
      </c>
    </row>
    <row r="67" spans="1:5" ht="24.75" x14ac:dyDescent="0.25">
      <c r="A67" s="8" t="s">
        <v>485</v>
      </c>
      <c r="B67" s="8" t="s">
        <v>283</v>
      </c>
      <c r="C67" s="8" t="s">
        <v>385</v>
      </c>
      <c r="D67" s="8" t="s">
        <v>2489</v>
      </c>
      <c r="E67" s="8">
        <v>1</v>
      </c>
    </row>
    <row r="68" spans="1:5" ht="24.75" x14ac:dyDescent="0.25">
      <c r="A68" s="8" t="s">
        <v>485</v>
      </c>
      <c r="B68" s="8" t="s">
        <v>283</v>
      </c>
      <c r="C68" s="8" t="s">
        <v>385</v>
      </c>
      <c r="D68" s="8" t="s">
        <v>2490</v>
      </c>
      <c r="E68" s="8">
        <v>1</v>
      </c>
    </row>
    <row r="69" spans="1:5" ht="24.75" x14ac:dyDescent="0.25">
      <c r="A69" s="8" t="s">
        <v>485</v>
      </c>
      <c r="B69" s="8" t="s">
        <v>283</v>
      </c>
      <c r="C69" s="8" t="s">
        <v>385</v>
      </c>
      <c r="D69" s="8" t="s">
        <v>2491</v>
      </c>
      <c r="E69" s="8">
        <v>1</v>
      </c>
    </row>
    <row r="70" spans="1:5" ht="24.75" x14ac:dyDescent="0.25">
      <c r="A70" s="8" t="s">
        <v>485</v>
      </c>
      <c r="B70" s="8" t="s">
        <v>283</v>
      </c>
      <c r="C70" s="8" t="s">
        <v>385</v>
      </c>
      <c r="D70" s="8" t="s">
        <v>2492</v>
      </c>
      <c r="E70" s="8">
        <v>1</v>
      </c>
    </row>
    <row r="71" spans="1:5" ht="24.75" x14ac:dyDescent="0.25">
      <c r="A71" s="8" t="s">
        <v>485</v>
      </c>
      <c r="B71" s="8" t="s">
        <v>283</v>
      </c>
      <c r="C71" s="8" t="s">
        <v>385</v>
      </c>
      <c r="D71" s="8" t="s">
        <v>2493</v>
      </c>
      <c r="E71" s="8">
        <v>1</v>
      </c>
    </row>
    <row r="72" spans="1:5" ht="24.75" x14ac:dyDescent="0.25">
      <c r="A72" s="8" t="s">
        <v>485</v>
      </c>
      <c r="B72" s="8" t="s">
        <v>283</v>
      </c>
      <c r="C72" s="8" t="s">
        <v>385</v>
      </c>
      <c r="D72" s="8" t="s">
        <v>2494</v>
      </c>
      <c r="E72" s="8">
        <v>1</v>
      </c>
    </row>
    <row r="73" spans="1:5" ht="24.75" x14ac:dyDescent="0.25">
      <c r="A73" s="8" t="s">
        <v>485</v>
      </c>
      <c r="B73" s="8" t="s">
        <v>283</v>
      </c>
      <c r="C73" s="8" t="s">
        <v>385</v>
      </c>
      <c r="D73" s="8" t="s">
        <v>2495</v>
      </c>
      <c r="E73" s="8">
        <v>1</v>
      </c>
    </row>
    <row r="74" spans="1:5" ht="24.75" x14ac:dyDescent="0.25">
      <c r="A74" s="8" t="s">
        <v>485</v>
      </c>
      <c r="B74" s="8" t="s">
        <v>283</v>
      </c>
      <c r="C74" s="8" t="s">
        <v>385</v>
      </c>
      <c r="D74" s="8" t="s">
        <v>2496</v>
      </c>
      <c r="E74" s="8">
        <v>1</v>
      </c>
    </row>
    <row r="75" spans="1:5" ht="24.75" x14ac:dyDescent="0.25">
      <c r="A75" s="8" t="s">
        <v>485</v>
      </c>
      <c r="B75" s="8" t="s">
        <v>283</v>
      </c>
      <c r="C75" s="8" t="s">
        <v>385</v>
      </c>
      <c r="D75" s="8" t="s">
        <v>2497</v>
      </c>
      <c r="E75" s="8">
        <v>1</v>
      </c>
    </row>
    <row r="76" spans="1:5" ht="24.75" x14ac:dyDescent="0.25">
      <c r="A76" s="8" t="s">
        <v>485</v>
      </c>
      <c r="B76" s="8" t="s">
        <v>283</v>
      </c>
      <c r="C76" s="8" t="s">
        <v>385</v>
      </c>
      <c r="D76" s="8" t="s">
        <v>2498</v>
      </c>
      <c r="E76" s="8">
        <v>1</v>
      </c>
    </row>
    <row r="77" spans="1:5" ht="24.75" x14ac:dyDescent="0.25">
      <c r="A77" s="8" t="s">
        <v>485</v>
      </c>
      <c r="B77" s="8" t="s">
        <v>283</v>
      </c>
      <c r="C77" s="8" t="s">
        <v>385</v>
      </c>
      <c r="D77" s="8" t="s">
        <v>2499</v>
      </c>
      <c r="E77" s="8">
        <v>1</v>
      </c>
    </row>
    <row r="78" spans="1:5" ht="24.75" x14ac:dyDescent="0.25">
      <c r="A78" s="8" t="s">
        <v>485</v>
      </c>
      <c r="B78" s="8" t="s">
        <v>283</v>
      </c>
      <c r="C78" s="8" t="s">
        <v>385</v>
      </c>
      <c r="D78" s="8" t="s">
        <v>2500</v>
      </c>
      <c r="E78" s="8">
        <v>1</v>
      </c>
    </row>
    <row r="79" spans="1:5" ht="24.75" x14ac:dyDescent="0.25">
      <c r="A79" s="8" t="s">
        <v>485</v>
      </c>
      <c r="B79" s="8" t="s">
        <v>283</v>
      </c>
      <c r="C79" s="8" t="s">
        <v>385</v>
      </c>
      <c r="D79" s="8" t="s">
        <v>2501</v>
      </c>
      <c r="E79" s="8">
        <v>1</v>
      </c>
    </row>
    <row r="80" spans="1:5" ht="24.75" x14ac:dyDescent="0.25">
      <c r="A80" s="8" t="s">
        <v>485</v>
      </c>
      <c r="B80" s="8" t="s">
        <v>283</v>
      </c>
      <c r="C80" s="8" t="s">
        <v>385</v>
      </c>
      <c r="D80" s="8" t="s">
        <v>2502</v>
      </c>
      <c r="E80" s="8">
        <v>1</v>
      </c>
    </row>
    <row r="81" spans="1:5" ht="24.75" x14ac:dyDescent="0.25">
      <c r="A81" s="8" t="s">
        <v>485</v>
      </c>
      <c r="B81" s="8" t="s">
        <v>283</v>
      </c>
      <c r="C81" s="8" t="s">
        <v>385</v>
      </c>
      <c r="D81" s="8" t="s">
        <v>2503</v>
      </c>
      <c r="E81" s="8">
        <v>1</v>
      </c>
    </row>
    <row r="82" spans="1:5" ht="24.75" x14ac:dyDescent="0.25">
      <c r="A82" s="8" t="s">
        <v>485</v>
      </c>
      <c r="B82" s="8" t="s">
        <v>283</v>
      </c>
      <c r="C82" s="8" t="s">
        <v>385</v>
      </c>
      <c r="D82" s="8" t="s">
        <v>2504</v>
      </c>
      <c r="E82" s="8">
        <v>1</v>
      </c>
    </row>
    <row r="83" spans="1:5" ht="24.75" x14ac:dyDescent="0.25">
      <c r="A83" s="8" t="s">
        <v>485</v>
      </c>
      <c r="B83" s="8" t="s">
        <v>283</v>
      </c>
      <c r="C83" s="8" t="s">
        <v>385</v>
      </c>
      <c r="D83" s="8" t="s">
        <v>2505</v>
      </c>
      <c r="E83" s="8">
        <v>1</v>
      </c>
    </row>
    <row r="84" spans="1:5" ht="24.75" x14ac:dyDescent="0.25">
      <c r="A84" s="8" t="s">
        <v>485</v>
      </c>
      <c r="B84" s="8" t="s">
        <v>283</v>
      </c>
      <c r="C84" s="8" t="s">
        <v>385</v>
      </c>
      <c r="D84" s="8" t="s">
        <v>2506</v>
      </c>
      <c r="E84" s="8">
        <v>1</v>
      </c>
    </row>
    <row r="85" spans="1:5" ht="24.75" x14ac:dyDescent="0.25">
      <c r="A85" s="8" t="s">
        <v>485</v>
      </c>
      <c r="B85" s="8" t="s">
        <v>283</v>
      </c>
      <c r="C85" s="8" t="s">
        <v>385</v>
      </c>
      <c r="D85" s="8" t="s">
        <v>2507</v>
      </c>
      <c r="E85" s="8">
        <v>1</v>
      </c>
    </row>
    <row r="86" spans="1:5" ht="24.75" x14ac:dyDescent="0.25">
      <c r="A86" s="8" t="s">
        <v>485</v>
      </c>
      <c r="B86" s="8" t="s">
        <v>283</v>
      </c>
      <c r="C86" s="8" t="s">
        <v>385</v>
      </c>
      <c r="D86" s="8" t="s">
        <v>2508</v>
      </c>
      <c r="E86" s="8">
        <v>1</v>
      </c>
    </row>
    <row r="87" spans="1:5" ht="24.75" x14ac:dyDescent="0.25">
      <c r="A87" s="8" t="s">
        <v>485</v>
      </c>
      <c r="B87" s="8" t="s">
        <v>283</v>
      </c>
      <c r="C87" s="8" t="s">
        <v>385</v>
      </c>
      <c r="D87" s="8" t="s">
        <v>2509</v>
      </c>
      <c r="E87" s="8">
        <v>1</v>
      </c>
    </row>
    <row r="88" spans="1:5" ht="24.75" x14ac:dyDescent="0.25">
      <c r="A88" s="8" t="s">
        <v>485</v>
      </c>
      <c r="B88" s="8" t="s">
        <v>283</v>
      </c>
      <c r="C88" s="8" t="s">
        <v>385</v>
      </c>
      <c r="D88" s="8" t="s">
        <v>2510</v>
      </c>
      <c r="E88" s="8">
        <v>1</v>
      </c>
    </row>
    <row r="89" spans="1:5" ht="24.75" x14ac:dyDescent="0.25">
      <c r="A89" s="8" t="s">
        <v>485</v>
      </c>
      <c r="B89" s="8" t="s">
        <v>283</v>
      </c>
      <c r="C89" s="8" t="s">
        <v>385</v>
      </c>
      <c r="D89" s="8" t="s">
        <v>2511</v>
      </c>
      <c r="E89" s="8">
        <v>1</v>
      </c>
    </row>
    <row r="90" spans="1:5" ht="24.75" x14ac:dyDescent="0.25">
      <c r="A90" s="8" t="s">
        <v>485</v>
      </c>
      <c r="B90" s="8" t="s">
        <v>283</v>
      </c>
      <c r="C90" s="8" t="s">
        <v>385</v>
      </c>
      <c r="D90" s="8" t="s">
        <v>2512</v>
      </c>
      <c r="E90" s="8">
        <v>1</v>
      </c>
    </row>
    <row r="91" spans="1:5" ht="24.75" x14ac:dyDescent="0.25">
      <c r="A91" s="8" t="s">
        <v>485</v>
      </c>
      <c r="B91" s="8" t="s">
        <v>283</v>
      </c>
      <c r="C91" s="8" t="s">
        <v>385</v>
      </c>
      <c r="D91" s="8" t="s">
        <v>2513</v>
      </c>
      <c r="E91" s="8">
        <v>1</v>
      </c>
    </row>
    <row r="92" spans="1:5" ht="24.75" x14ac:dyDescent="0.25">
      <c r="A92" s="8" t="s">
        <v>485</v>
      </c>
      <c r="B92" s="8" t="s">
        <v>283</v>
      </c>
      <c r="C92" s="8" t="s">
        <v>385</v>
      </c>
      <c r="D92" s="8" t="s">
        <v>2514</v>
      </c>
      <c r="E92" s="8">
        <v>1</v>
      </c>
    </row>
    <row r="93" spans="1:5" ht="24.75" x14ac:dyDescent="0.25">
      <c r="A93" s="8" t="s">
        <v>485</v>
      </c>
      <c r="B93" s="8" t="s">
        <v>283</v>
      </c>
      <c r="C93" s="8" t="s">
        <v>385</v>
      </c>
      <c r="D93" s="8" t="s">
        <v>2515</v>
      </c>
      <c r="E93" s="8">
        <v>1</v>
      </c>
    </row>
    <row r="94" spans="1:5" ht="24.75" x14ac:dyDescent="0.25">
      <c r="A94" s="8" t="s">
        <v>485</v>
      </c>
      <c r="B94" s="8" t="s">
        <v>283</v>
      </c>
      <c r="C94" s="8" t="s">
        <v>385</v>
      </c>
      <c r="D94" s="8" t="s">
        <v>2516</v>
      </c>
      <c r="E94" s="8">
        <v>1</v>
      </c>
    </row>
    <row r="95" spans="1:5" ht="24.75" x14ac:dyDescent="0.25">
      <c r="A95" s="8" t="s">
        <v>485</v>
      </c>
      <c r="B95" s="8" t="s">
        <v>283</v>
      </c>
      <c r="C95" s="8" t="s">
        <v>385</v>
      </c>
      <c r="D95" s="8" t="s">
        <v>2517</v>
      </c>
      <c r="E95" s="8">
        <v>1</v>
      </c>
    </row>
    <row r="96" spans="1:5" ht="24.75" x14ac:dyDescent="0.25">
      <c r="A96" s="8" t="s">
        <v>485</v>
      </c>
      <c r="B96" s="8" t="s">
        <v>283</v>
      </c>
      <c r="C96" s="8" t="s">
        <v>385</v>
      </c>
      <c r="D96" s="8" t="s">
        <v>2518</v>
      </c>
      <c r="E96" s="8">
        <v>1</v>
      </c>
    </row>
    <row r="97" spans="1:5" ht="24.75" x14ac:dyDescent="0.25">
      <c r="A97" s="8" t="s">
        <v>485</v>
      </c>
      <c r="B97" s="8" t="s">
        <v>283</v>
      </c>
      <c r="C97" s="8" t="s">
        <v>385</v>
      </c>
      <c r="D97" s="8" t="s">
        <v>2519</v>
      </c>
      <c r="E97" s="8">
        <v>1</v>
      </c>
    </row>
    <row r="98" spans="1:5" ht="24.75" x14ac:dyDescent="0.25">
      <c r="A98" s="8" t="s">
        <v>485</v>
      </c>
      <c r="B98" s="8" t="s">
        <v>283</v>
      </c>
      <c r="C98" s="8" t="s">
        <v>385</v>
      </c>
      <c r="D98" s="8" t="s">
        <v>2520</v>
      </c>
      <c r="E98" s="8">
        <v>1</v>
      </c>
    </row>
    <row r="99" spans="1:5" ht="24.75" x14ac:dyDescent="0.25">
      <c r="A99" s="8" t="s">
        <v>485</v>
      </c>
      <c r="B99" s="8" t="s">
        <v>283</v>
      </c>
      <c r="C99" s="8" t="s">
        <v>385</v>
      </c>
      <c r="D99" s="8" t="s">
        <v>2521</v>
      </c>
      <c r="E99" s="8">
        <v>1</v>
      </c>
    </row>
    <row r="100" spans="1:5" ht="24.75" x14ac:dyDescent="0.25">
      <c r="A100" s="8" t="s">
        <v>485</v>
      </c>
      <c r="B100" s="8" t="s">
        <v>283</v>
      </c>
      <c r="C100" s="8" t="s">
        <v>385</v>
      </c>
      <c r="D100" s="8" t="s">
        <v>2522</v>
      </c>
      <c r="E100" s="8">
        <v>1</v>
      </c>
    </row>
    <row r="101" spans="1:5" ht="24.75" x14ac:dyDescent="0.25">
      <c r="A101" s="8" t="s">
        <v>485</v>
      </c>
      <c r="B101" s="8" t="s">
        <v>283</v>
      </c>
      <c r="C101" s="8" t="s">
        <v>385</v>
      </c>
      <c r="D101" s="8" t="s">
        <v>2523</v>
      </c>
      <c r="E101" s="8">
        <v>1</v>
      </c>
    </row>
    <row r="102" spans="1:5" ht="24.75" x14ac:dyDescent="0.25">
      <c r="A102" s="8" t="s">
        <v>485</v>
      </c>
      <c r="B102" s="8" t="s">
        <v>283</v>
      </c>
      <c r="C102" s="8" t="s">
        <v>385</v>
      </c>
      <c r="D102" s="8" t="s">
        <v>2524</v>
      </c>
      <c r="E102" s="8">
        <v>1</v>
      </c>
    </row>
    <row r="103" spans="1:5" ht="24.75" x14ac:dyDescent="0.25">
      <c r="A103" s="8" t="s">
        <v>485</v>
      </c>
      <c r="B103" s="8" t="s">
        <v>283</v>
      </c>
      <c r="C103" s="8" t="s">
        <v>385</v>
      </c>
      <c r="D103" s="8" t="s">
        <v>2525</v>
      </c>
      <c r="E103" s="8">
        <v>1</v>
      </c>
    </row>
    <row r="104" spans="1:5" ht="24.75" x14ac:dyDescent="0.25">
      <c r="A104" s="8" t="s">
        <v>485</v>
      </c>
      <c r="B104" s="8" t="s">
        <v>283</v>
      </c>
      <c r="C104" s="8" t="s">
        <v>385</v>
      </c>
      <c r="D104" s="8" t="s">
        <v>2526</v>
      </c>
      <c r="E104" s="8">
        <v>1</v>
      </c>
    </row>
    <row r="105" spans="1:5" ht="24.75" x14ac:dyDescent="0.25">
      <c r="A105" s="8" t="s">
        <v>485</v>
      </c>
      <c r="B105" s="8" t="s">
        <v>283</v>
      </c>
      <c r="C105" s="8" t="s">
        <v>385</v>
      </c>
      <c r="D105" s="8" t="s">
        <v>2527</v>
      </c>
      <c r="E105" s="8">
        <v>1</v>
      </c>
    </row>
    <row r="106" spans="1:5" ht="24.75" x14ac:dyDescent="0.25">
      <c r="A106" s="8" t="s">
        <v>485</v>
      </c>
      <c r="B106" s="8" t="s">
        <v>283</v>
      </c>
      <c r="C106" s="8" t="s">
        <v>385</v>
      </c>
      <c r="D106" s="8" t="s">
        <v>2528</v>
      </c>
      <c r="E106" s="8">
        <v>1</v>
      </c>
    </row>
    <row r="107" spans="1:5" ht="24.75" x14ac:dyDescent="0.25">
      <c r="A107" s="8" t="s">
        <v>485</v>
      </c>
      <c r="B107" s="8" t="s">
        <v>283</v>
      </c>
      <c r="C107" s="8" t="s">
        <v>385</v>
      </c>
      <c r="D107" s="8" t="s">
        <v>2529</v>
      </c>
      <c r="E107" s="8">
        <v>1</v>
      </c>
    </row>
    <row r="108" spans="1:5" ht="24.75" x14ac:dyDescent="0.25">
      <c r="A108" s="8" t="s">
        <v>485</v>
      </c>
      <c r="B108" s="8" t="s">
        <v>283</v>
      </c>
      <c r="C108" s="8" t="s">
        <v>385</v>
      </c>
      <c r="D108" s="8" t="s">
        <v>2530</v>
      </c>
      <c r="E108" s="8">
        <v>1</v>
      </c>
    </row>
    <row r="109" spans="1:5" ht="24.75" x14ac:dyDescent="0.25">
      <c r="A109" s="8" t="s">
        <v>485</v>
      </c>
      <c r="B109" s="8" t="s">
        <v>283</v>
      </c>
      <c r="C109" s="8" t="s">
        <v>385</v>
      </c>
      <c r="D109" s="8" t="s">
        <v>2531</v>
      </c>
      <c r="E109" s="8">
        <v>1</v>
      </c>
    </row>
    <row r="110" spans="1:5" ht="24.75" x14ac:dyDescent="0.25">
      <c r="A110" s="8" t="s">
        <v>485</v>
      </c>
      <c r="B110" s="8" t="s">
        <v>283</v>
      </c>
      <c r="C110" s="8" t="s">
        <v>385</v>
      </c>
      <c r="D110" s="8" t="s">
        <v>2532</v>
      </c>
      <c r="E110" s="8">
        <v>1</v>
      </c>
    </row>
    <row r="111" spans="1:5" ht="24.75" x14ac:dyDescent="0.25">
      <c r="A111" s="8" t="s">
        <v>485</v>
      </c>
      <c r="B111" s="8" t="s">
        <v>283</v>
      </c>
      <c r="C111" s="8" t="s">
        <v>385</v>
      </c>
      <c r="D111" s="8" t="s">
        <v>2533</v>
      </c>
      <c r="E111" s="8">
        <v>1</v>
      </c>
    </row>
    <row r="112" spans="1:5" ht="24.75" x14ac:dyDescent="0.25">
      <c r="A112" s="8" t="s">
        <v>485</v>
      </c>
      <c r="B112" s="8" t="s">
        <v>283</v>
      </c>
      <c r="C112" s="8" t="s">
        <v>385</v>
      </c>
      <c r="D112" s="8" t="s">
        <v>2534</v>
      </c>
      <c r="E112" s="8">
        <v>1</v>
      </c>
    </row>
    <row r="113" spans="1:5" ht="24.75" x14ac:dyDescent="0.25">
      <c r="A113" s="8" t="s">
        <v>485</v>
      </c>
      <c r="B113" s="8" t="s">
        <v>283</v>
      </c>
      <c r="C113" s="8" t="s">
        <v>385</v>
      </c>
      <c r="D113" s="8" t="s">
        <v>2535</v>
      </c>
      <c r="E113" s="8">
        <v>1</v>
      </c>
    </row>
    <row r="114" spans="1:5" ht="24.75" x14ac:dyDescent="0.25">
      <c r="A114" s="8" t="s">
        <v>485</v>
      </c>
      <c r="B114" s="8" t="s">
        <v>283</v>
      </c>
      <c r="C114" s="8" t="s">
        <v>385</v>
      </c>
      <c r="D114" s="8" t="s">
        <v>2536</v>
      </c>
      <c r="E114" s="8">
        <v>1</v>
      </c>
    </row>
    <row r="115" spans="1:5" ht="24.75" x14ac:dyDescent="0.25">
      <c r="A115" s="8" t="s">
        <v>485</v>
      </c>
      <c r="B115" s="8" t="s">
        <v>283</v>
      </c>
      <c r="C115" s="8" t="s">
        <v>385</v>
      </c>
      <c r="D115" s="8" t="s">
        <v>2537</v>
      </c>
      <c r="E115" s="8">
        <v>1</v>
      </c>
    </row>
    <row r="116" spans="1:5" ht="24.75" x14ac:dyDescent="0.25">
      <c r="A116" s="8" t="s">
        <v>485</v>
      </c>
      <c r="B116" s="8" t="s">
        <v>283</v>
      </c>
      <c r="C116" s="8" t="s">
        <v>385</v>
      </c>
      <c r="D116" s="8" t="s">
        <v>2538</v>
      </c>
      <c r="E116" s="8">
        <v>1</v>
      </c>
    </row>
    <row r="117" spans="1:5" ht="24.75" x14ac:dyDescent="0.25">
      <c r="A117" s="8" t="s">
        <v>485</v>
      </c>
      <c r="B117" s="8" t="s">
        <v>283</v>
      </c>
      <c r="C117" s="8" t="s">
        <v>385</v>
      </c>
      <c r="D117" s="8" t="s">
        <v>2539</v>
      </c>
      <c r="E117" s="8">
        <v>1</v>
      </c>
    </row>
    <row r="118" spans="1:5" ht="24.75" x14ac:dyDescent="0.25">
      <c r="A118" s="8" t="s">
        <v>485</v>
      </c>
      <c r="B118" s="8" t="s">
        <v>283</v>
      </c>
      <c r="C118" s="8" t="s">
        <v>385</v>
      </c>
      <c r="D118" s="8" t="s">
        <v>2540</v>
      </c>
      <c r="E118" s="8">
        <v>1</v>
      </c>
    </row>
    <row r="119" spans="1:5" ht="24.75" x14ac:dyDescent="0.25">
      <c r="A119" s="8" t="s">
        <v>485</v>
      </c>
      <c r="B119" s="8" t="s">
        <v>283</v>
      </c>
      <c r="C119" s="8" t="s">
        <v>385</v>
      </c>
      <c r="D119" s="8" t="s">
        <v>2541</v>
      </c>
      <c r="E119" s="8">
        <v>1</v>
      </c>
    </row>
    <row r="120" spans="1:5" ht="24.75" x14ac:dyDescent="0.25">
      <c r="A120" s="8" t="s">
        <v>485</v>
      </c>
      <c r="B120" s="8" t="s">
        <v>283</v>
      </c>
      <c r="C120" s="8" t="s">
        <v>385</v>
      </c>
      <c r="D120" s="8" t="s">
        <v>2542</v>
      </c>
      <c r="E120" s="8">
        <v>1</v>
      </c>
    </row>
    <row r="121" spans="1:5" ht="24.75" x14ac:dyDescent="0.25">
      <c r="A121" s="8" t="s">
        <v>485</v>
      </c>
      <c r="B121" s="8" t="s">
        <v>283</v>
      </c>
      <c r="C121" s="8" t="s">
        <v>385</v>
      </c>
      <c r="D121" s="8" t="s">
        <v>2543</v>
      </c>
      <c r="E121" s="8">
        <v>1</v>
      </c>
    </row>
    <row r="122" spans="1:5" ht="24.75" x14ac:dyDescent="0.25">
      <c r="A122" s="8" t="s">
        <v>485</v>
      </c>
      <c r="B122" s="8" t="s">
        <v>283</v>
      </c>
      <c r="C122" s="8" t="s">
        <v>385</v>
      </c>
      <c r="D122" s="8" t="s">
        <v>2544</v>
      </c>
      <c r="E122" s="8">
        <v>1</v>
      </c>
    </row>
    <row r="123" spans="1:5" ht="24.75" x14ac:dyDescent="0.25">
      <c r="A123" s="8" t="s">
        <v>485</v>
      </c>
      <c r="B123" s="8" t="s">
        <v>283</v>
      </c>
      <c r="C123" s="8" t="s">
        <v>385</v>
      </c>
      <c r="D123" s="8" t="s">
        <v>2545</v>
      </c>
      <c r="E123" s="8">
        <v>1</v>
      </c>
    </row>
    <row r="124" spans="1:5" x14ac:dyDescent="0.25">
      <c r="A124" s="1" t="s">
        <v>276</v>
      </c>
      <c r="B124" s="1" t="s">
        <v>276</v>
      </c>
      <c r="C124" s="1">
        <f>SUBTOTAL(103,Elements13_1_371[Elemento])</f>
        <v>117</v>
      </c>
      <c r="D124" s="1" t="s">
        <v>276</v>
      </c>
      <c r="E124" s="1">
        <f>SUBTOTAL(109,Elements13_1_371[Totais:])</f>
        <v>117</v>
      </c>
    </row>
  </sheetData>
  <mergeCells count="3">
    <mergeCell ref="A1:E2"/>
    <mergeCell ref="A4:E4"/>
    <mergeCell ref="A5:E5"/>
  </mergeCells>
  <hyperlinks>
    <hyperlink ref="A1" location="'13.1.37'!A1" display="TOMADA BAIXA DE EMBUTIR (1 MÓDULO), 2P+T 20 A, INCLUINDO SUPORTE E PLACA - FORNECIMENTO E INSTALAÇÃO. AF_03/2023" xr:uid="{00000000-0004-0000-6900-000000000000}"/>
    <hyperlink ref="B1" location="'13.1.37'!A1" display="TOMADA BAIXA DE EMBUTIR (1 MÓDULO), 2P+T 20 A, INCLUINDO SUPORTE E PLACA - FORNECIMENTO E INSTALAÇÃO. AF_03/2023" xr:uid="{00000000-0004-0000-6900-000001000000}"/>
    <hyperlink ref="C1" location="'13.1.37'!A1" display="TOMADA BAIXA DE EMBUTIR (1 MÓDULO), 2P+T 20 A, INCLUINDO SUPORTE E PLACA - FORNECIMENTO E INSTALAÇÃO. AF_03/2023" xr:uid="{00000000-0004-0000-6900-000002000000}"/>
    <hyperlink ref="D1" location="'13.1.37'!A1" display="TOMADA BAIXA DE EMBUTIR (1 MÓDULO), 2P+T 20 A, INCLUINDO SUPORTE E PLACA - FORNECIMENTO E INSTALAÇÃO. AF_03/2023" xr:uid="{00000000-0004-0000-6900-000003000000}"/>
    <hyperlink ref="E1" location="'13.1.37'!A1" display="TOMADA BAIXA DE EMBUTIR (1 MÓDULO), 2P+T 20 A, INCLUINDO SUPORTE E PLACA - FORNECIMENTO E INSTALAÇÃO. AF_03/2023" xr:uid="{00000000-0004-0000-6900-000004000000}"/>
    <hyperlink ref="A2" location="'13.1.37'!A1" display="TOMADA BAIXA DE EMBUTIR (1 MÓDULO), 2P+T 20 A, INCLUINDO SUPORTE E PLACA - FORNECIMENTO E INSTALAÇÃO. AF_03/2023" xr:uid="{00000000-0004-0000-6900-000005000000}"/>
    <hyperlink ref="B2" location="'13.1.37'!A1" display="TOMADA BAIXA DE EMBUTIR (1 MÓDULO), 2P+T 20 A, INCLUINDO SUPORTE E PLACA - FORNECIMENTO E INSTALAÇÃO. AF_03/2023" xr:uid="{00000000-0004-0000-6900-000006000000}"/>
    <hyperlink ref="C2" location="'13.1.37'!A1" display="TOMADA BAIXA DE EMBUTIR (1 MÓDULO), 2P+T 20 A, INCLUINDO SUPORTE E PLACA - FORNECIMENTO E INSTALAÇÃO. AF_03/2023" xr:uid="{00000000-0004-0000-6900-000007000000}"/>
    <hyperlink ref="D2" location="'13.1.37'!A1" display="TOMADA BAIXA DE EMBUTIR (1 MÓDULO), 2P+T 20 A, INCLUINDO SUPORTE E PLACA - FORNECIMENTO E INSTALAÇÃO. AF_03/2023" xr:uid="{00000000-0004-0000-6900-000008000000}"/>
    <hyperlink ref="E2" location="'13.1.37'!A1" display="TOMADA BAIXA DE EMBUTIR (1 MÓDULO), 2P+T 20 A, INCLUINDO SUPORTE E PLACA - FORNECIMENTO E INSTALAÇÃO. AF_03/2023" xr:uid="{00000000-0004-0000-6900-000009000000}"/>
    <hyperlink ref="A4" location="'13.1.37'!A1" display="Dispositivos elétricos (A)" xr:uid="{00000000-0004-0000-6900-00000A000000}"/>
    <hyperlink ref="B4" location="'13.1.37'!A1" display="Dispositivos elétricos (A)" xr:uid="{00000000-0004-0000-6900-00000B000000}"/>
    <hyperlink ref="C4" location="'13.1.37'!A1" display="Dispositivos elétricos (A)" xr:uid="{00000000-0004-0000-6900-00000C000000}"/>
    <hyperlink ref="D4" location="'13.1.37'!A1" display="Dispositivos elétricos (A)" xr:uid="{00000000-0004-0000-6900-00000D000000}"/>
    <hyperlink ref="E4" location="'13.1.37'!A1" display="Dispositivos elétricos (A)" xr:uid="{00000000-0004-0000-69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E1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166</v>
      </c>
      <c r="B1" s="20" t="s">
        <v>166</v>
      </c>
      <c r="C1" s="20" t="s">
        <v>166</v>
      </c>
      <c r="D1" s="20" t="s">
        <v>166</v>
      </c>
      <c r="E1" s="20" t="s">
        <v>166</v>
      </c>
    </row>
    <row r="2" spans="1:5" x14ac:dyDescent="0.25">
      <c r="A2" s="20" t="s">
        <v>166</v>
      </c>
      <c r="B2" s="20" t="s">
        <v>166</v>
      </c>
      <c r="C2" s="20" t="s">
        <v>166</v>
      </c>
      <c r="D2" s="20" t="s">
        <v>166</v>
      </c>
      <c r="E2" s="20" t="s">
        <v>166</v>
      </c>
    </row>
    <row r="4" spans="1:5" x14ac:dyDescent="0.25">
      <c r="A4" s="18" t="s">
        <v>351</v>
      </c>
      <c r="B4" s="18" t="s">
        <v>351</v>
      </c>
      <c r="C4" s="18" t="s">
        <v>351</v>
      </c>
      <c r="D4" s="18" t="s">
        <v>351</v>
      </c>
      <c r="E4" s="18" t="s">
        <v>351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388</v>
      </c>
      <c r="D7" s="8" t="s">
        <v>2546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388</v>
      </c>
      <c r="D8" s="8" t="s">
        <v>2547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388</v>
      </c>
      <c r="D9" s="8" t="s">
        <v>2548</v>
      </c>
      <c r="E9" s="8">
        <v>1</v>
      </c>
    </row>
    <row r="10" spans="1:5" ht="24.75" x14ac:dyDescent="0.25">
      <c r="A10" s="8" t="s">
        <v>485</v>
      </c>
      <c r="B10" s="8" t="s">
        <v>283</v>
      </c>
      <c r="C10" s="8" t="s">
        <v>388</v>
      </c>
      <c r="D10" s="8" t="s">
        <v>2549</v>
      </c>
      <c r="E10" s="8">
        <v>1</v>
      </c>
    </row>
    <row r="11" spans="1:5" ht="24.75" x14ac:dyDescent="0.25">
      <c r="A11" s="8" t="s">
        <v>485</v>
      </c>
      <c r="B11" s="8" t="s">
        <v>283</v>
      </c>
      <c r="C11" s="8" t="s">
        <v>388</v>
      </c>
      <c r="D11" s="8" t="s">
        <v>2550</v>
      </c>
      <c r="E11" s="8">
        <v>1</v>
      </c>
    </row>
    <row r="12" spans="1:5" ht="24.75" x14ac:dyDescent="0.25">
      <c r="A12" s="8" t="s">
        <v>485</v>
      </c>
      <c r="B12" s="8" t="s">
        <v>283</v>
      </c>
      <c r="C12" s="8" t="s">
        <v>388</v>
      </c>
      <c r="D12" s="8" t="s">
        <v>2551</v>
      </c>
      <c r="E12" s="8">
        <v>1</v>
      </c>
    </row>
    <row r="13" spans="1:5" ht="24.75" x14ac:dyDescent="0.25">
      <c r="A13" s="8" t="s">
        <v>485</v>
      </c>
      <c r="B13" s="8" t="s">
        <v>283</v>
      </c>
      <c r="C13" s="8" t="s">
        <v>388</v>
      </c>
      <c r="D13" s="8" t="s">
        <v>2552</v>
      </c>
      <c r="E13" s="8">
        <v>1</v>
      </c>
    </row>
    <row r="14" spans="1:5" ht="24.75" x14ac:dyDescent="0.25">
      <c r="A14" s="8" t="s">
        <v>485</v>
      </c>
      <c r="B14" s="8" t="s">
        <v>283</v>
      </c>
      <c r="C14" s="8" t="s">
        <v>388</v>
      </c>
      <c r="D14" s="8" t="s">
        <v>2553</v>
      </c>
      <c r="E14" s="8">
        <v>1</v>
      </c>
    </row>
    <row r="15" spans="1:5" ht="24.75" x14ac:dyDescent="0.25">
      <c r="A15" s="8" t="s">
        <v>485</v>
      </c>
      <c r="B15" s="8" t="s">
        <v>283</v>
      </c>
      <c r="C15" s="8" t="s">
        <v>388</v>
      </c>
      <c r="D15" s="8" t="s">
        <v>2554</v>
      </c>
      <c r="E15" s="8">
        <v>1</v>
      </c>
    </row>
    <row r="16" spans="1:5" ht="24.75" x14ac:dyDescent="0.25">
      <c r="A16" s="8" t="s">
        <v>485</v>
      </c>
      <c r="B16" s="8" t="s">
        <v>283</v>
      </c>
      <c r="C16" s="8" t="s">
        <v>388</v>
      </c>
      <c r="D16" s="8" t="s">
        <v>2555</v>
      </c>
      <c r="E16" s="8">
        <v>1</v>
      </c>
    </row>
    <row r="17" spans="1:5" ht="24.75" x14ac:dyDescent="0.25">
      <c r="A17" s="8" t="s">
        <v>485</v>
      </c>
      <c r="B17" s="8" t="s">
        <v>283</v>
      </c>
      <c r="C17" s="8" t="s">
        <v>388</v>
      </c>
      <c r="D17" s="8" t="s">
        <v>2556</v>
      </c>
      <c r="E17" s="8">
        <v>1</v>
      </c>
    </row>
    <row r="18" spans="1:5" x14ac:dyDescent="0.25">
      <c r="A18" s="1" t="s">
        <v>276</v>
      </c>
      <c r="B18" s="1" t="s">
        <v>276</v>
      </c>
      <c r="C18" s="1">
        <f>SUBTOTAL(103,Elements13_1_381[Elemento])</f>
        <v>11</v>
      </c>
      <c r="D18" s="1" t="s">
        <v>276</v>
      </c>
      <c r="E18" s="1">
        <f>SUBTOTAL(109,Elements13_1_381[Totais:])</f>
        <v>11</v>
      </c>
    </row>
  </sheetData>
  <mergeCells count="3">
    <mergeCell ref="A1:E2"/>
    <mergeCell ref="A4:E4"/>
    <mergeCell ref="A5:E5"/>
  </mergeCells>
  <hyperlinks>
    <hyperlink ref="A1" location="'13.1.38'!A1" display="TOMADA DE PISO,SIMPLES,EM CORPO DE ALUMINIO FUNDIDO E TAMPA EM LATAO POLIDO,10A/250V.FORNECIMENTO E COLOCACAO 3%-DESGASTE DE FERRAMENTAS E EPI" xr:uid="{00000000-0004-0000-6A00-000000000000}"/>
    <hyperlink ref="B1" location="'13.1.38'!A1" display="TOMADA DE PISO,SIMPLES,EM CORPO DE ALUMINIO FUNDIDO E TAMPA EM LATAO POLIDO,10A/250V.FORNECIMENTO E COLOCACAO 3%-DESGASTE DE FERRAMENTAS E EPI" xr:uid="{00000000-0004-0000-6A00-000001000000}"/>
    <hyperlink ref="C1" location="'13.1.38'!A1" display="TOMADA DE PISO,SIMPLES,EM CORPO DE ALUMINIO FUNDIDO E TAMPA EM LATAO POLIDO,10A/250V.FORNECIMENTO E COLOCACAO 3%-DESGASTE DE FERRAMENTAS E EPI" xr:uid="{00000000-0004-0000-6A00-000002000000}"/>
    <hyperlink ref="D1" location="'13.1.38'!A1" display="TOMADA DE PISO,SIMPLES,EM CORPO DE ALUMINIO FUNDIDO E TAMPA EM LATAO POLIDO,10A/250V.FORNECIMENTO E COLOCACAO 3%-DESGASTE DE FERRAMENTAS E EPI" xr:uid="{00000000-0004-0000-6A00-000003000000}"/>
    <hyperlink ref="E1" location="'13.1.38'!A1" display="TOMADA DE PISO,SIMPLES,EM CORPO DE ALUMINIO FUNDIDO E TAMPA EM LATAO POLIDO,10A/250V.FORNECIMENTO E COLOCACAO 3%-DESGASTE DE FERRAMENTAS E EPI" xr:uid="{00000000-0004-0000-6A00-000004000000}"/>
    <hyperlink ref="A2" location="'13.1.38'!A1" display="TOMADA DE PISO,SIMPLES,EM CORPO DE ALUMINIO FUNDIDO E TAMPA EM LATAO POLIDO,10A/250V.FORNECIMENTO E COLOCACAO 3%-DESGASTE DE FERRAMENTAS E EPI" xr:uid="{00000000-0004-0000-6A00-000005000000}"/>
    <hyperlink ref="B2" location="'13.1.38'!A1" display="TOMADA DE PISO,SIMPLES,EM CORPO DE ALUMINIO FUNDIDO E TAMPA EM LATAO POLIDO,10A/250V.FORNECIMENTO E COLOCACAO 3%-DESGASTE DE FERRAMENTAS E EPI" xr:uid="{00000000-0004-0000-6A00-000006000000}"/>
    <hyperlink ref="C2" location="'13.1.38'!A1" display="TOMADA DE PISO,SIMPLES,EM CORPO DE ALUMINIO FUNDIDO E TAMPA EM LATAO POLIDO,10A/250V.FORNECIMENTO E COLOCACAO 3%-DESGASTE DE FERRAMENTAS E EPI" xr:uid="{00000000-0004-0000-6A00-000007000000}"/>
    <hyperlink ref="D2" location="'13.1.38'!A1" display="TOMADA DE PISO,SIMPLES,EM CORPO DE ALUMINIO FUNDIDO E TAMPA EM LATAO POLIDO,10A/250V.FORNECIMENTO E COLOCACAO 3%-DESGASTE DE FERRAMENTAS E EPI" xr:uid="{00000000-0004-0000-6A00-000008000000}"/>
    <hyperlink ref="E2" location="'13.1.38'!A1" display="TOMADA DE PISO,SIMPLES,EM CORPO DE ALUMINIO FUNDIDO E TAMPA EM LATAO POLIDO,10A/250V.FORNECIMENTO E COLOCACAO 3%-DESGASTE DE FERRAMENTAS E EPI" xr:uid="{00000000-0004-0000-6A00-000009000000}"/>
    <hyperlink ref="A4" location="'13.1.38'!A1" display="Dispositivos elétricos (A)" xr:uid="{00000000-0004-0000-6A00-00000A000000}"/>
    <hyperlink ref="B4" location="'13.1.38'!A1" display="Dispositivos elétricos (A)" xr:uid="{00000000-0004-0000-6A00-00000B000000}"/>
    <hyperlink ref="C4" location="'13.1.38'!A1" display="Dispositivos elétricos (A)" xr:uid="{00000000-0004-0000-6A00-00000C000000}"/>
    <hyperlink ref="D4" location="'13.1.38'!A1" display="Dispositivos elétricos (A)" xr:uid="{00000000-0004-0000-6A00-00000D000000}"/>
    <hyperlink ref="E4" location="'13.1.38'!A1" display="Dispositivos elétricos (A)" xr:uid="{00000000-0004-0000-6A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E37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170</v>
      </c>
      <c r="B1" s="20" t="s">
        <v>170</v>
      </c>
      <c r="C1" s="20" t="s">
        <v>170</v>
      </c>
      <c r="D1" s="20" t="s">
        <v>170</v>
      </c>
      <c r="E1" s="20" t="s">
        <v>170</v>
      </c>
    </row>
    <row r="2" spans="1:5" x14ac:dyDescent="0.25">
      <c r="A2" s="20" t="s">
        <v>170</v>
      </c>
      <c r="B2" s="20" t="s">
        <v>170</v>
      </c>
      <c r="C2" s="20" t="s">
        <v>170</v>
      </c>
      <c r="D2" s="20" t="s">
        <v>170</v>
      </c>
      <c r="E2" s="20" t="s">
        <v>170</v>
      </c>
    </row>
    <row r="4" spans="1:5" x14ac:dyDescent="0.25">
      <c r="A4" s="18" t="s">
        <v>351</v>
      </c>
      <c r="B4" s="18" t="s">
        <v>351</v>
      </c>
      <c r="C4" s="18" t="s">
        <v>351</v>
      </c>
      <c r="D4" s="18" t="s">
        <v>351</v>
      </c>
      <c r="E4" s="18" t="s">
        <v>351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391</v>
      </c>
      <c r="D7" s="8" t="s">
        <v>2557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391</v>
      </c>
      <c r="D8" s="8" t="s">
        <v>2558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391</v>
      </c>
      <c r="D9" s="8" t="s">
        <v>2559</v>
      </c>
      <c r="E9" s="8">
        <v>1</v>
      </c>
    </row>
    <row r="10" spans="1:5" ht="24.75" x14ac:dyDescent="0.25">
      <c r="A10" s="8" t="s">
        <v>485</v>
      </c>
      <c r="B10" s="8" t="s">
        <v>283</v>
      </c>
      <c r="C10" s="8" t="s">
        <v>391</v>
      </c>
      <c r="D10" s="8" t="s">
        <v>2560</v>
      </c>
      <c r="E10" s="8">
        <v>1</v>
      </c>
    </row>
    <row r="11" spans="1:5" ht="24.75" x14ac:dyDescent="0.25">
      <c r="A11" s="8" t="s">
        <v>485</v>
      </c>
      <c r="B11" s="8" t="s">
        <v>283</v>
      </c>
      <c r="C11" s="8" t="s">
        <v>391</v>
      </c>
      <c r="D11" s="8" t="s">
        <v>2561</v>
      </c>
      <c r="E11" s="8">
        <v>1</v>
      </c>
    </row>
    <row r="12" spans="1:5" ht="24.75" x14ac:dyDescent="0.25">
      <c r="A12" s="8" t="s">
        <v>485</v>
      </c>
      <c r="B12" s="8" t="s">
        <v>283</v>
      </c>
      <c r="C12" s="8" t="s">
        <v>391</v>
      </c>
      <c r="D12" s="8" t="s">
        <v>2562</v>
      </c>
      <c r="E12" s="8">
        <v>1</v>
      </c>
    </row>
    <row r="13" spans="1:5" ht="24.75" x14ac:dyDescent="0.25">
      <c r="A13" s="8" t="s">
        <v>485</v>
      </c>
      <c r="B13" s="8" t="s">
        <v>283</v>
      </c>
      <c r="C13" s="8" t="s">
        <v>391</v>
      </c>
      <c r="D13" s="8" t="s">
        <v>2563</v>
      </c>
      <c r="E13" s="8">
        <v>1</v>
      </c>
    </row>
    <row r="14" spans="1:5" ht="24.75" x14ac:dyDescent="0.25">
      <c r="A14" s="8" t="s">
        <v>485</v>
      </c>
      <c r="B14" s="8" t="s">
        <v>283</v>
      </c>
      <c r="C14" s="8" t="s">
        <v>391</v>
      </c>
      <c r="D14" s="8" t="s">
        <v>2564</v>
      </c>
      <c r="E14" s="8">
        <v>1</v>
      </c>
    </row>
    <row r="15" spans="1:5" ht="24.75" x14ac:dyDescent="0.25">
      <c r="A15" s="8" t="s">
        <v>485</v>
      </c>
      <c r="B15" s="8" t="s">
        <v>283</v>
      </c>
      <c r="C15" s="8" t="s">
        <v>391</v>
      </c>
      <c r="D15" s="8" t="s">
        <v>2565</v>
      </c>
      <c r="E15" s="8">
        <v>1</v>
      </c>
    </row>
    <row r="16" spans="1:5" ht="24.75" x14ac:dyDescent="0.25">
      <c r="A16" s="8" t="s">
        <v>485</v>
      </c>
      <c r="B16" s="8" t="s">
        <v>283</v>
      </c>
      <c r="C16" s="8" t="s">
        <v>391</v>
      </c>
      <c r="D16" s="8" t="s">
        <v>2566</v>
      </c>
      <c r="E16" s="8">
        <v>1</v>
      </c>
    </row>
    <row r="17" spans="1:5" ht="24.75" x14ac:dyDescent="0.25">
      <c r="A17" s="8" t="s">
        <v>485</v>
      </c>
      <c r="B17" s="8" t="s">
        <v>283</v>
      </c>
      <c r="C17" s="8" t="s">
        <v>391</v>
      </c>
      <c r="D17" s="8" t="s">
        <v>2567</v>
      </c>
      <c r="E17" s="8">
        <v>1</v>
      </c>
    </row>
    <row r="18" spans="1:5" ht="24.75" x14ac:dyDescent="0.25">
      <c r="A18" s="8" t="s">
        <v>485</v>
      </c>
      <c r="B18" s="8" t="s">
        <v>283</v>
      </c>
      <c r="C18" s="8" t="s">
        <v>391</v>
      </c>
      <c r="D18" s="8" t="s">
        <v>2568</v>
      </c>
      <c r="E18" s="8">
        <v>1</v>
      </c>
    </row>
    <row r="19" spans="1:5" ht="24.75" x14ac:dyDescent="0.25">
      <c r="A19" s="8" t="s">
        <v>485</v>
      </c>
      <c r="B19" s="8" t="s">
        <v>283</v>
      </c>
      <c r="C19" s="8" t="s">
        <v>391</v>
      </c>
      <c r="D19" s="8" t="s">
        <v>2569</v>
      </c>
      <c r="E19" s="8">
        <v>1</v>
      </c>
    </row>
    <row r="20" spans="1:5" ht="24.75" x14ac:dyDescent="0.25">
      <c r="A20" s="8" t="s">
        <v>485</v>
      </c>
      <c r="B20" s="8" t="s">
        <v>283</v>
      </c>
      <c r="C20" s="8" t="s">
        <v>391</v>
      </c>
      <c r="D20" s="8" t="s">
        <v>2570</v>
      </c>
      <c r="E20" s="8">
        <v>1</v>
      </c>
    </row>
    <row r="21" spans="1:5" ht="24.75" x14ac:dyDescent="0.25">
      <c r="A21" s="8" t="s">
        <v>485</v>
      </c>
      <c r="B21" s="8" t="s">
        <v>283</v>
      </c>
      <c r="C21" s="8" t="s">
        <v>391</v>
      </c>
      <c r="D21" s="8" t="s">
        <v>2571</v>
      </c>
      <c r="E21" s="8">
        <v>1</v>
      </c>
    </row>
    <row r="22" spans="1:5" ht="24.75" x14ac:dyDescent="0.25">
      <c r="A22" s="8" t="s">
        <v>485</v>
      </c>
      <c r="B22" s="8" t="s">
        <v>283</v>
      </c>
      <c r="C22" s="8" t="s">
        <v>391</v>
      </c>
      <c r="D22" s="8" t="s">
        <v>2572</v>
      </c>
      <c r="E22" s="8">
        <v>1</v>
      </c>
    </row>
    <row r="23" spans="1:5" ht="24.75" x14ac:dyDescent="0.25">
      <c r="A23" s="8" t="s">
        <v>485</v>
      </c>
      <c r="B23" s="8" t="s">
        <v>283</v>
      </c>
      <c r="C23" s="8" t="s">
        <v>391</v>
      </c>
      <c r="D23" s="8" t="s">
        <v>2573</v>
      </c>
      <c r="E23" s="8">
        <v>1</v>
      </c>
    </row>
    <row r="24" spans="1:5" ht="24.75" x14ac:dyDescent="0.25">
      <c r="A24" s="8" t="s">
        <v>485</v>
      </c>
      <c r="B24" s="8" t="s">
        <v>283</v>
      </c>
      <c r="C24" s="8" t="s">
        <v>391</v>
      </c>
      <c r="D24" s="8" t="s">
        <v>2574</v>
      </c>
      <c r="E24" s="8">
        <v>1</v>
      </c>
    </row>
    <row r="25" spans="1:5" ht="24.75" x14ac:dyDescent="0.25">
      <c r="A25" s="8" t="s">
        <v>485</v>
      </c>
      <c r="B25" s="8" t="s">
        <v>283</v>
      </c>
      <c r="C25" s="8" t="s">
        <v>391</v>
      </c>
      <c r="D25" s="8" t="s">
        <v>2575</v>
      </c>
      <c r="E25" s="8">
        <v>1</v>
      </c>
    </row>
    <row r="26" spans="1:5" ht="24.75" x14ac:dyDescent="0.25">
      <c r="A26" s="8" t="s">
        <v>485</v>
      </c>
      <c r="B26" s="8" t="s">
        <v>283</v>
      </c>
      <c r="C26" s="8" t="s">
        <v>391</v>
      </c>
      <c r="D26" s="8" t="s">
        <v>2576</v>
      </c>
      <c r="E26" s="8">
        <v>1</v>
      </c>
    </row>
    <row r="27" spans="1:5" ht="24.75" x14ac:dyDescent="0.25">
      <c r="A27" s="8" t="s">
        <v>485</v>
      </c>
      <c r="B27" s="8" t="s">
        <v>283</v>
      </c>
      <c r="C27" s="8" t="s">
        <v>391</v>
      </c>
      <c r="D27" s="8" t="s">
        <v>2577</v>
      </c>
      <c r="E27" s="8">
        <v>1</v>
      </c>
    </row>
    <row r="28" spans="1:5" ht="24.75" x14ac:dyDescent="0.25">
      <c r="A28" s="8" t="s">
        <v>485</v>
      </c>
      <c r="B28" s="8" t="s">
        <v>283</v>
      </c>
      <c r="C28" s="8" t="s">
        <v>391</v>
      </c>
      <c r="D28" s="8" t="s">
        <v>2578</v>
      </c>
      <c r="E28" s="8">
        <v>1</v>
      </c>
    </row>
    <row r="29" spans="1:5" ht="24.75" x14ac:dyDescent="0.25">
      <c r="A29" s="8" t="s">
        <v>485</v>
      </c>
      <c r="B29" s="8" t="s">
        <v>283</v>
      </c>
      <c r="C29" s="8" t="s">
        <v>391</v>
      </c>
      <c r="D29" s="8" t="s">
        <v>2579</v>
      </c>
      <c r="E29" s="8">
        <v>1</v>
      </c>
    </row>
    <row r="30" spans="1:5" ht="24.75" x14ac:dyDescent="0.25">
      <c r="A30" s="8" t="s">
        <v>485</v>
      </c>
      <c r="B30" s="8" t="s">
        <v>283</v>
      </c>
      <c r="C30" s="8" t="s">
        <v>391</v>
      </c>
      <c r="D30" s="8" t="s">
        <v>2580</v>
      </c>
      <c r="E30" s="8">
        <v>1</v>
      </c>
    </row>
    <row r="31" spans="1:5" ht="24.75" x14ac:dyDescent="0.25">
      <c r="A31" s="8" t="s">
        <v>485</v>
      </c>
      <c r="B31" s="8" t="s">
        <v>283</v>
      </c>
      <c r="C31" s="8" t="s">
        <v>391</v>
      </c>
      <c r="D31" s="8" t="s">
        <v>2581</v>
      </c>
      <c r="E31" s="8">
        <v>1</v>
      </c>
    </row>
    <row r="32" spans="1:5" ht="24.75" x14ac:dyDescent="0.25">
      <c r="A32" s="8" t="s">
        <v>485</v>
      </c>
      <c r="B32" s="8" t="s">
        <v>283</v>
      </c>
      <c r="C32" s="8" t="s">
        <v>391</v>
      </c>
      <c r="D32" s="8" t="s">
        <v>2582</v>
      </c>
      <c r="E32" s="8">
        <v>1</v>
      </c>
    </row>
    <row r="33" spans="1:5" ht="24.75" x14ac:dyDescent="0.25">
      <c r="A33" s="8" t="s">
        <v>485</v>
      </c>
      <c r="B33" s="8" t="s">
        <v>283</v>
      </c>
      <c r="C33" s="8" t="s">
        <v>391</v>
      </c>
      <c r="D33" s="8" t="s">
        <v>2583</v>
      </c>
      <c r="E33" s="8">
        <v>1</v>
      </c>
    </row>
    <row r="34" spans="1:5" ht="24.75" x14ac:dyDescent="0.25">
      <c r="A34" s="8" t="s">
        <v>485</v>
      </c>
      <c r="B34" s="8" t="s">
        <v>283</v>
      </c>
      <c r="C34" s="8" t="s">
        <v>391</v>
      </c>
      <c r="D34" s="8" t="s">
        <v>2584</v>
      </c>
      <c r="E34" s="8">
        <v>1</v>
      </c>
    </row>
    <row r="35" spans="1:5" ht="24.75" x14ac:dyDescent="0.25">
      <c r="A35" s="8" t="s">
        <v>485</v>
      </c>
      <c r="B35" s="8" t="s">
        <v>283</v>
      </c>
      <c r="C35" s="8" t="s">
        <v>391</v>
      </c>
      <c r="D35" s="8" t="s">
        <v>2585</v>
      </c>
      <c r="E35" s="8">
        <v>1</v>
      </c>
    </row>
    <row r="36" spans="1:5" ht="24.75" x14ac:dyDescent="0.25">
      <c r="A36" s="8" t="s">
        <v>485</v>
      </c>
      <c r="B36" s="8" t="s">
        <v>283</v>
      </c>
      <c r="C36" s="8" t="s">
        <v>391</v>
      </c>
      <c r="D36" s="8" t="s">
        <v>2586</v>
      </c>
      <c r="E36" s="8">
        <v>1</v>
      </c>
    </row>
    <row r="37" spans="1:5" x14ac:dyDescent="0.25">
      <c r="A37" s="1" t="s">
        <v>276</v>
      </c>
      <c r="B37" s="1" t="s">
        <v>276</v>
      </c>
      <c r="C37" s="1">
        <f>SUBTOTAL(103,Elements13_1_391[Elemento])</f>
        <v>30</v>
      </c>
      <c r="D37" s="1" t="s">
        <v>276</v>
      </c>
      <c r="E37" s="1">
        <f>SUBTOTAL(109,Elements13_1_391[Totais:])</f>
        <v>30</v>
      </c>
    </row>
  </sheetData>
  <mergeCells count="3">
    <mergeCell ref="A1:E2"/>
    <mergeCell ref="A4:E4"/>
    <mergeCell ref="A5:E5"/>
  </mergeCells>
  <hyperlinks>
    <hyperlink ref="A1" location="'13.1.39'!A1" display="TOMADA DUPLA DE PISO,EM CORPO DE ALUMINIO FUNDIDO E TAMPA EM LATAO POLIDO,10A/250V.FORNECIMENTO E COLOCACAO 3%-DESGASTE DE FERRAMENTAS E EPI" xr:uid="{00000000-0004-0000-6B00-000000000000}"/>
    <hyperlink ref="B1" location="'13.1.39'!A1" display="TOMADA DUPLA DE PISO,EM CORPO DE ALUMINIO FUNDIDO E TAMPA EM LATAO POLIDO,10A/250V.FORNECIMENTO E COLOCACAO 3%-DESGASTE DE FERRAMENTAS E EPI" xr:uid="{00000000-0004-0000-6B00-000001000000}"/>
    <hyperlink ref="C1" location="'13.1.39'!A1" display="TOMADA DUPLA DE PISO,EM CORPO DE ALUMINIO FUNDIDO E TAMPA EM LATAO POLIDO,10A/250V.FORNECIMENTO E COLOCACAO 3%-DESGASTE DE FERRAMENTAS E EPI" xr:uid="{00000000-0004-0000-6B00-000002000000}"/>
    <hyperlink ref="D1" location="'13.1.39'!A1" display="TOMADA DUPLA DE PISO,EM CORPO DE ALUMINIO FUNDIDO E TAMPA EM LATAO POLIDO,10A/250V.FORNECIMENTO E COLOCACAO 3%-DESGASTE DE FERRAMENTAS E EPI" xr:uid="{00000000-0004-0000-6B00-000003000000}"/>
    <hyperlink ref="E1" location="'13.1.39'!A1" display="TOMADA DUPLA DE PISO,EM CORPO DE ALUMINIO FUNDIDO E TAMPA EM LATAO POLIDO,10A/250V.FORNECIMENTO E COLOCACAO 3%-DESGASTE DE FERRAMENTAS E EPI" xr:uid="{00000000-0004-0000-6B00-000004000000}"/>
    <hyperlink ref="A2" location="'13.1.39'!A1" display="TOMADA DUPLA DE PISO,EM CORPO DE ALUMINIO FUNDIDO E TAMPA EM LATAO POLIDO,10A/250V.FORNECIMENTO E COLOCACAO 3%-DESGASTE DE FERRAMENTAS E EPI" xr:uid="{00000000-0004-0000-6B00-000005000000}"/>
    <hyperlink ref="B2" location="'13.1.39'!A1" display="TOMADA DUPLA DE PISO,EM CORPO DE ALUMINIO FUNDIDO E TAMPA EM LATAO POLIDO,10A/250V.FORNECIMENTO E COLOCACAO 3%-DESGASTE DE FERRAMENTAS E EPI" xr:uid="{00000000-0004-0000-6B00-000006000000}"/>
    <hyperlink ref="C2" location="'13.1.39'!A1" display="TOMADA DUPLA DE PISO,EM CORPO DE ALUMINIO FUNDIDO E TAMPA EM LATAO POLIDO,10A/250V.FORNECIMENTO E COLOCACAO 3%-DESGASTE DE FERRAMENTAS E EPI" xr:uid="{00000000-0004-0000-6B00-000007000000}"/>
    <hyperlink ref="D2" location="'13.1.39'!A1" display="TOMADA DUPLA DE PISO,EM CORPO DE ALUMINIO FUNDIDO E TAMPA EM LATAO POLIDO,10A/250V.FORNECIMENTO E COLOCACAO 3%-DESGASTE DE FERRAMENTAS E EPI" xr:uid="{00000000-0004-0000-6B00-000008000000}"/>
    <hyperlink ref="E2" location="'13.1.39'!A1" display="TOMADA DUPLA DE PISO,EM CORPO DE ALUMINIO FUNDIDO E TAMPA EM LATAO POLIDO,10A/250V.FORNECIMENTO E COLOCACAO 3%-DESGASTE DE FERRAMENTAS E EPI" xr:uid="{00000000-0004-0000-6B00-000009000000}"/>
    <hyperlink ref="A4" location="'13.1.39'!A1" display="Dispositivos elétricos (A)" xr:uid="{00000000-0004-0000-6B00-00000A000000}"/>
    <hyperlink ref="B4" location="'13.1.39'!A1" display="Dispositivos elétricos (A)" xr:uid="{00000000-0004-0000-6B00-00000B000000}"/>
    <hyperlink ref="C4" location="'13.1.39'!A1" display="Dispositivos elétricos (A)" xr:uid="{00000000-0004-0000-6B00-00000C000000}"/>
    <hyperlink ref="D4" location="'13.1.39'!A1" display="Dispositivos elétricos (A)" xr:uid="{00000000-0004-0000-6B00-00000D000000}"/>
    <hyperlink ref="E4" location="'13.1.39'!A1" display="Dispositivos elétricos (A)" xr:uid="{00000000-0004-0000-6B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E32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174</v>
      </c>
      <c r="B1" s="20" t="s">
        <v>174</v>
      </c>
      <c r="C1" s="20" t="s">
        <v>174</v>
      </c>
      <c r="D1" s="20" t="s">
        <v>174</v>
      </c>
      <c r="E1" s="20" t="s">
        <v>174</v>
      </c>
    </row>
    <row r="2" spans="1:5" x14ac:dyDescent="0.25">
      <c r="A2" s="20" t="s">
        <v>174</v>
      </c>
      <c r="B2" s="20" t="s">
        <v>174</v>
      </c>
      <c r="C2" s="20" t="s">
        <v>174</v>
      </c>
      <c r="D2" s="20" t="s">
        <v>174</v>
      </c>
      <c r="E2" s="20" t="s">
        <v>174</v>
      </c>
    </row>
    <row r="4" spans="1:5" x14ac:dyDescent="0.25">
      <c r="A4" s="18" t="s">
        <v>351</v>
      </c>
      <c r="B4" s="18" t="s">
        <v>351</v>
      </c>
      <c r="C4" s="18" t="s">
        <v>351</v>
      </c>
      <c r="D4" s="18" t="s">
        <v>351</v>
      </c>
      <c r="E4" s="18" t="s">
        <v>351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393</v>
      </c>
      <c r="D7" s="8" t="s">
        <v>2587</v>
      </c>
      <c r="E7" s="8">
        <v>1</v>
      </c>
    </row>
    <row r="8" spans="1:5" x14ac:dyDescent="0.25">
      <c r="A8" s="1" t="s">
        <v>276</v>
      </c>
      <c r="B8" s="1" t="s">
        <v>276</v>
      </c>
      <c r="C8" s="1">
        <f>SUBTOTAL(103,Elements13_1_401[Elemento])</f>
        <v>1</v>
      </c>
      <c r="D8" s="1" t="s">
        <v>276</v>
      </c>
      <c r="E8" s="1">
        <f>SUBTOTAL(109,Elements13_1_401[Totais:])</f>
        <v>1</v>
      </c>
    </row>
    <row r="11" spans="1:5" x14ac:dyDescent="0.25">
      <c r="A11" s="20" t="s">
        <v>174</v>
      </c>
      <c r="B11" s="20" t="s">
        <v>174</v>
      </c>
      <c r="C11" s="20" t="s">
        <v>174</v>
      </c>
      <c r="D11" s="20" t="s">
        <v>174</v>
      </c>
      <c r="E11" s="20" t="s">
        <v>174</v>
      </c>
    </row>
    <row r="12" spans="1:5" x14ac:dyDescent="0.25">
      <c r="A12" s="20" t="s">
        <v>174</v>
      </c>
      <c r="B12" s="20" t="s">
        <v>174</v>
      </c>
      <c r="C12" s="20" t="s">
        <v>174</v>
      </c>
      <c r="D12" s="20" t="s">
        <v>174</v>
      </c>
      <c r="E12" s="20" t="s">
        <v>174</v>
      </c>
    </row>
    <row r="14" spans="1:5" x14ac:dyDescent="0.25">
      <c r="A14" s="18" t="s">
        <v>351</v>
      </c>
      <c r="B14" s="18" t="s">
        <v>351</v>
      </c>
      <c r="C14" s="18" t="s">
        <v>351</v>
      </c>
      <c r="D14" s="18" t="s">
        <v>351</v>
      </c>
      <c r="E14" s="18" t="s">
        <v>351</v>
      </c>
    </row>
    <row r="15" spans="1:5" x14ac:dyDescent="0.25">
      <c r="A15" s="21" t="s">
        <v>276</v>
      </c>
      <c r="B15" s="21" t="s">
        <v>276</v>
      </c>
      <c r="C15" s="21" t="s">
        <v>276</v>
      </c>
      <c r="D15" s="21" t="s">
        <v>276</v>
      </c>
      <c r="E15" s="21" t="s">
        <v>276</v>
      </c>
    </row>
    <row r="16" spans="1:5" x14ac:dyDescent="0.25">
      <c r="A16" s="7" t="s">
        <v>480</v>
      </c>
      <c r="B16" s="7" t="s">
        <v>481</v>
      </c>
      <c r="C16" s="7" t="s">
        <v>482</v>
      </c>
      <c r="D16" s="7" t="s">
        <v>483</v>
      </c>
      <c r="E16" s="7" t="s">
        <v>484</v>
      </c>
    </row>
    <row r="17" spans="1:5" ht="24.75" x14ac:dyDescent="0.25">
      <c r="A17" s="8" t="s">
        <v>485</v>
      </c>
      <c r="B17" s="8" t="s">
        <v>283</v>
      </c>
      <c r="C17" s="8" t="s">
        <v>395</v>
      </c>
      <c r="D17" s="8" t="s">
        <v>2588</v>
      </c>
      <c r="E17" s="8">
        <v>1</v>
      </c>
    </row>
    <row r="18" spans="1:5" ht="24.75" x14ac:dyDescent="0.25">
      <c r="A18" s="8" t="s">
        <v>485</v>
      </c>
      <c r="B18" s="8" t="s">
        <v>283</v>
      </c>
      <c r="C18" s="8" t="s">
        <v>395</v>
      </c>
      <c r="D18" s="8" t="s">
        <v>2589</v>
      </c>
      <c r="E18" s="8">
        <v>1</v>
      </c>
    </row>
    <row r="19" spans="1:5" ht="24.75" x14ac:dyDescent="0.25">
      <c r="A19" s="8" t="s">
        <v>485</v>
      </c>
      <c r="B19" s="8" t="s">
        <v>283</v>
      </c>
      <c r="C19" s="8" t="s">
        <v>395</v>
      </c>
      <c r="D19" s="8" t="s">
        <v>2590</v>
      </c>
      <c r="E19" s="8">
        <v>1</v>
      </c>
    </row>
    <row r="20" spans="1:5" ht="24.75" x14ac:dyDescent="0.25">
      <c r="A20" s="8" t="s">
        <v>485</v>
      </c>
      <c r="B20" s="8" t="s">
        <v>283</v>
      </c>
      <c r="C20" s="8" t="s">
        <v>395</v>
      </c>
      <c r="D20" s="8" t="s">
        <v>2591</v>
      </c>
      <c r="E20" s="8">
        <v>1</v>
      </c>
    </row>
    <row r="21" spans="1:5" x14ac:dyDescent="0.25">
      <c r="A21" s="1" t="s">
        <v>276</v>
      </c>
      <c r="B21" s="1" t="s">
        <v>276</v>
      </c>
      <c r="C21" s="1">
        <f>SUBTOTAL(103,Elements13_1_402[Elemento])</f>
        <v>4</v>
      </c>
      <c r="D21" s="1" t="s">
        <v>276</v>
      </c>
      <c r="E21" s="1">
        <f>SUBTOTAL(109,Elements13_1_402[Totais:])</f>
        <v>4</v>
      </c>
    </row>
    <row r="24" spans="1:5" x14ac:dyDescent="0.25">
      <c r="A24" s="20" t="s">
        <v>174</v>
      </c>
      <c r="B24" s="20" t="s">
        <v>174</v>
      </c>
      <c r="C24" s="20" t="s">
        <v>174</v>
      </c>
      <c r="D24" s="20" t="s">
        <v>174</v>
      </c>
      <c r="E24" s="20" t="s">
        <v>174</v>
      </c>
    </row>
    <row r="25" spans="1:5" x14ac:dyDescent="0.25">
      <c r="A25" s="20" t="s">
        <v>174</v>
      </c>
      <c r="B25" s="20" t="s">
        <v>174</v>
      </c>
      <c r="C25" s="20" t="s">
        <v>174</v>
      </c>
      <c r="D25" s="20" t="s">
        <v>174</v>
      </c>
      <c r="E25" s="20" t="s">
        <v>174</v>
      </c>
    </row>
    <row r="27" spans="1:5" x14ac:dyDescent="0.25">
      <c r="A27" s="18" t="s">
        <v>351</v>
      </c>
      <c r="B27" s="18" t="s">
        <v>351</v>
      </c>
      <c r="C27" s="18" t="s">
        <v>351</v>
      </c>
      <c r="D27" s="18" t="s">
        <v>351</v>
      </c>
      <c r="E27" s="18" t="s">
        <v>351</v>
      </c>
    </row>
    <row r="28" spans="1:5" x14ac:dyDescent="0.25">
      <c r="A28" s="21" t="s">
        <v>276</v>
      </c>
      <c r="B28" s="21" t="s">
        <v>276</v>
      </c>
      <c r="C28" s="21" t="s">
        <v>276</v>
      </c>
      <c r="D28" s="21" t="s">
        <v>276</v>
      </c>
      <c r="E28" s="21" t="s">
        <v>276</v>
      </c>
    </row>
    <row r="29" spans="1:5" x14ac:dyDescent="0.25">
      <c r="A29" s="7" t="s">
        <v>480</v>
      </c>
      <c r="B29" s="7" t="s">
        <v>481</v>
      </c>
      <c r="C29" s="7" t="s">
        <v>482</v>
      </c>
      <c r="D29" s="7" t="s">
        <v>483</v>
      </c>
      <c r="E29" s="7" t="s">
        <v>484</v>
      </c>
    </row>
    <row r="30" spans="1:5" ht="24.75" x14ac:dyDescent="0.25">
      <c r="A30" s="8" t="s">
        <v>485</v>
      </c>
      <c r="B30" s="8" t="s">
        <v>283</v>
      </c>
      <c r="C30" s="8" t="s">
        <v>395</v>
      </c>
      <c r="D30" s="8" t="s">
        <v>2592</v>
      </c>
      <c r="E30" s="8">
        <v>1</v>
      </c>
    </row>
    <row r="31" spans="1:5" ht="24.75" x14ac:dyDescent="0.25">
      <c r="A31" s="8" t="s">
        <v>485</v>
      </c>
      <c r="B31" s="8" t="s">
        <v>283</v>
      </c>
      <c r="C31" s="8" t="s">
        <v>395</v>
      </c>
      <c r="D31" s="8" t="s">
        <v>2593</v>
      </c>
      <c r="E31" s="8">
        <v>1</v>
      </c>
    </row>
    <row r="32" spans="1:5" x14ac:dyDescent="0.25">
      <c r="A32" s="1" t="s">
        <v>276</v>
      </c>
      <c r="B32" s="1" t="s">
        <v>276</v>
      </c>
      <c r="C32" s="1">
        <f>SUBTOTAL(103,Elements13_1_403[Elemento])</f>
        <v>2</v>
      </c>
      <c r="D32" s="1" t="s">
        <v>276</v>
      </c>
      <c r="E32" s="1">
        <f>SUBTOTAL(109,Elements13_1_403[Totais:])</f>
        <v>2</v>
      </c>
    </row>
  </sheetData>
  <mergeCells count="9">
    <mergeCell ref="A15:E15"/>
    <mergeCell ref="A24:E25"/>
    <mergeCell ref="A27:E27"/>
    <mergeCell ref="A28:E28"/>
    <mergeCell ref="A1:E2"/>
    <mergeCell ref="A4:E4"/>
    <mergeCell ref="A5:E5"/>
    <mergeCell ref="A11:E12"/>
    <mergeCell ref="A14:E14"/>
  </mergeCells>
  <hyperlinks>
    <hyperlink ref="A1" location="'13.1.40'!A1" display="DISJUNTOR TERMOMAGNETICO,TRIPOLAR,DE 125 A 160A,50KA,MODELO CAIXA MOLDADA,TIPO C.FORNECIMENTO E COLOCACAO 3%-DESGASTE DE FERRAMENTAS E EPI" xr:uid="{00000000-0004-0000-6C00-000000000000}"/>
    <hyperlink ref="B1" location="'13.1.40'!A1" display="DISJUNTOR TERMOMAGNETICO,TRIPOLAR,DE 125 A 160A,50KA,MODELO CAIXA MOLDADA,TIPO C.FORNECIMENTO E COLOCACAO 3%-DESGASTE DE FERRAMENTAS E EPI" xr:uid="{00000000-0004-0000-6C00-000001000000}"/>
    <hyperlink ref="C1" location="'13.1.40'!A1" display="DISJUNTOR TERMOMAGNETICO,TRIPOLAR,DE 125 A 160A,50KA,MODELO CAIXA MOLDADA,TIPO C.FORNECIMENTO E COLOCACAO 3%-DESGASTE DE FERRAMENTAS E EPI" xr:uid="{00000000-0004-0000-6C00-000002000000}"/>
    <hyperlink ref="D1" location="'13.1.40'!A1" display="DISJUNTOR TERMOMAGNETICO,TRIPOLAR,DE 125 A 160A,50KA,MODELO CAIXA MOLDADA,TIPO C.FORNECIMENTO E COLOCACAO 3%-DESGASTE DE FERRAMENTAS E EPI" xr:uid="{00000000-0004-0000-6C00-000003000000}"/>
    <hyperlink ref="E1" location="'13.1.40'!A1" display="DISJUNTOR TERMOMAGNETICO,TRIPOLAR,DE 125 A 160A,50KA,MODELO CAIXA MOLDADA,TIPO C.FORNECIMENTO E COLOCACAO 3%-DESGASTE DE FERRAMENTAS E EPI" xr:uid="{00000000-0004-0000-6C00-000004000000}"/>
    <hyperlink ref="A2" location="'13.1.40'!A1" display="DISJUNTOR TERMOMAGNETICO,TRIPOLAR,DE 125 A 160A,50KA,MODELO CAIXA MOLDADA,TIPO C.FORNECIMENTO E COLOCACAO 3%-DESGASTE DE FERRAMENTAS E EPI" xr:uid="{00000000-0004-0000-6C00-000005000000}"/>
    <hyperlink ref="B2" location="'13.1.40'!A1" display="DISJUNTOR TERMOMAGNETICO,TRIPOLAR,DE 125 A 160A,50KA,MODELO CAIXA MOLDADA,TIPO C.FORNECIMENTO E COLOCACAO 3%-DESGASTE DE FERRAMENTAS E EPI" xr:uid="{00000000-0004-0000-6C00-000006000000}"/>
    <hyperlink ref="C2" location="'13.1.40'!A1" display="DISJUNTOR TERMOMAGNETICO,TRIPOLAR,DE 125 A 160A,50KA,MODELO CAIXA MOLDADA,TIPO C.FORNECIMENTO E COLOCACAO 3%-DESGASTE DE FERRAMENTAS E EPI" xr:uid="{00000000-0004-0000-6C00-000007000000}"/>
    <hyperlink ref="D2" location="'13.1.40'!A1" display="DISJUNTOR TERMOMAGNETICO,TRIPOLAR,DE 125 A 160A,50KA,MODELO CAIXA MOLDADA,TIPO C.FORNECIMENTO E COLOCACAO 3%-DESGASTE DE FERRAMENTAS E EPI" xr:uid="{00000000-0004-0000-6C00-000008000000}"/>
    <hyperlink ref="E2" location="'13.1.40'!A1" display="DISJUNTOR TERMOMAGNETICO,TRIPOLAR,DE 125 A 160A,50KA,MODELO CAIXA MOLDADA,TIPO C.FORNECIMENTO E COLOCACAO 3%-DESGASTE DE FERRAMENTAS E EPI" xr:uid="{00000000-0004-0000-6C00-000009000000}"/>
    <hyperlink ref="A4" location="'13.1.40'!A1" display="Dispositivos elétricos (A)" xr:uid="{00000000-0004-0000-6C00-00000A000000}"/>
    <hyperlink ref="B4" location="'13.1.40'!A1" display="Dispositivos elétricos (A)" xr:uid="{00000000-0004-0000-6C00-00000B000000}"/>
    <hyperlink ref="C4" location="'13.1.40'!A1" display="Dispositivos elétricos (A)" xr:uid="{00000000-0004-0000-6C00-00000C000000}"/>
    <hyperlink ref="D4" location="'13.1.40'!A1" display="Dispositivos elétricos (A)" xr:uid="{00000000-0004-0000-6C00-00000D000000}"/>
    <hyperlink ref="E4" location="'13.1.40'!A1" display="Dispositivos elétricos (A)" xr:uid="{00000000-0004-0000-6C00-00000E000000}"/>
    <hyperlink ref="A11" location="'13.1.40'!A1" display="DISJUNTOR TERMOMAGNETICO,TRIPOLAR,DE 125 A 160A,50KA,MODELO CAIXA MOLDADA,TIPO C.FORNECIMENTO E COLOCACAO 3%-DESGASTE DE FERRAMENTAS E EPI" xr:uid="{00000000-0004-0000-6C00-00000F000000}"/>
    <hyperlink ref="B11" location="'13.1.40'!A1" display="DISJUNTOR TERMOMAGNETICO,TRIPOLAR,DE 125 A 160A,50KA,MODELO CAIXA MOLDADA,TIPO C.FORNECIMENTO E COLOCACAO 3%-DESGASTE DE FERRAMENTAS E EPI" xr:uid="{00000000-0004-0000-6C00-000010000000}"/>
    <hyperlink ref="C11" location="'13.1.40'!A1" display="DISJUNTOR TERMOMAGNETICO,TRIPOLAR,DE 125 A 160A,50KA,MODELO CAIXA MOLDADA,TIPO C.FORNECIMENTO E COLOCACAO 3%-DESGASTE DE FERRAMENTAS E EPI" xr:uid="{00000000-0004-0000-6C00-000011000000}"/>
    <hyperlink ref="D11" location="'13.1.40'!A1" display="DISJUNTOR TERMOMAGNETICO,TRIPOLAR,DE 125 A 160A,50KA,MODELO CAIXA MOLDADA,TIPO C.FORNECIMENTO E COLOCACAO 3%-DESGASTE DE FERRAMENTAS E EPI" xr:uid="{00000000-0004-0000-6C00-000012000000}"/>
    <hyperlink ref="E11" location="'13.1.40'!A1" display="DISJUNTOR TERMOMAGNETICO,TRIPOLAR,DE 125 A 160A,50KA,MODELO CAIXA MOLDADA,TIPO C.FORNECIMENTO E COLOCACAO 3%-DESGASTE DE FERRAMENTAS E EPI" xr:uid="{00000000-0004-0000-6C00-000013000000}"/>
    <hyperlink ref="A12" location="'13.1.40'!A1" display="DISJUNTOR TERMOMAGNETICO,TRIPOLAR,DE 125 A 160A,50KA,MODELO CAIXA MOLDADA,TIPO C.FORNECIMENTO E COLOCACAO 3%-DESGASTE DE FERRAMENTAS E EPI" xr:uid="{00000000-0004-0000-6C00-000014000000}"/>
    <hyperlink ref="B12" location="'13.1.40'!A1" display="DISJUNTOR TERMOMAGNETICO,TRIPOLAR,DE 125 A 160A,50KA,MODELO CAIXA MOLDADA,TIPO C.FORNECIMENTO E COLOCACAO 3%-DESGASTE DE FERRAMENTAS E EPI" xr:uid="{00000000-0004-0000-6C00-000015000000}"/>
    <hyperlink ref="C12" location="'13.1.40'!A1" display="DISJUNTOR TERMOMAGNETICO,TRIPOLAR,DE 125 A 160A,50KA,MODELO CAIXA MOLDADA,TIPO C.FORNECIMENTO E COLOCACAO 3%-DESGASTE DE FERRAMENTAS E EPI" xr:uid="{00000000-0004-0000-6C00-000016000000}"/>
    <hyperlink ref="D12" location="'13.1.40'!A1" display="DISJUNTOR TERMOMAGNETICO,TRIPOLAR,DE 125 A 160A,50KA,MODELO CAIXA MOLDADA,TIPO C.FORNECIMENTO E COLOCACAO 3%-DESGASTE DE FERRAMENTAS E EPI" xr:uid="{00000000-0004-0000-6C00-000017000000}"/>
    <hyperlink ref="E12" location="'13.1.40'!A1" display="DISJUNTOR TERMOMAGNETICO,TRIPOLAR,DE 125 A 160A,50KA,MODELO CAIXA MOLDADA,TIPO C.FORNECIMENTO E COLOCACAO 3%-DESGASTE DE FERRAMENTAS E EPI" xr:uid="{00000000-0004-0000-6C00-000018000000}"/>
    <hyperlink ref="A14" location="'13.1.40'!A1" display="Dispositivos elétricos (A)" xr:uid="{00000000-0004-0000-6C00-000019000000}"/>
    <hyperlink ref="B14" location="'13.1.40'!A1" display="Dispositivos elétricos (A)" xr:uid="{00000000-0004-0000-6C00-00001A000000}"/>
    <hyperlink ref="C14" location="'13.1.40'!A1" display="Dispositivos elétricos (A)" xr:uid="{00000000-0004-0000-6C00-00001B000000}"/>
    <hyperlink ref="D14" location="'13.1.40'!A1" display="Dispositivos elétricos (A)" xr:uid="{00000000-0004-0000-6C00-00001C000000}"/>
    <hyperlink ref="E14" location="'13.1.40'!A1" display="Dispositivos elétricos (A)" xr:uid="{00000000-0004-0000-6C00-00001D000000}"/>
    <hyperlink ref="A24" location="'13.1.40'!A1" display="DISJUNTOR TERMOMAGNETICO,TRIPOLAR,DE 125 A 160A,50KA,MODELO CAIXA MOLDADA,TIPO C.FORNECIMENTO E COLOCACAO 3%-DESGASTE DE FERRAMENTAS E EPI" xr:uid="{00000000-0004-0000-6C00-00001E000000}"/>
    <hyperlink ref="B24" location="'13.1.40'!A1" display="DISJUNTOR TERMOMAGNETICO,TRIPOLAR,DE 125 A 160A,50KA,MODELO CAIXA MOLDADA,TIPO C.FORNECIMENTO E COLOCACAO 3%-DESGASTE DE FERRAMENTAS E EPI" xr:uid="{00000000-0004-0000-6C00-00001F000000}"/>
    <hyperlink ref="C24" location="'13.1.40'!A1" display="DISJUNTOR TERMOMAGNETICO,TRIPOLAR,DE 125 A 160A,50KA,MODELO CAIXA MOLDADA,TIPO C.FORNECIMENTO E COLOCACAO 3%-DESGASTE DE FERRAMENTAS E EPI" xr:uid="{00000000-0004-0000-6C00-000020000000}"/>
    <hyperlink ref="D24" location="'13.1.40'!A1" display="DISJUNTOR TERMOMAGNETICO,TRIPOLAR,DE 125 A 160A,50KA,MODELO CAIXA MOLDADA,TIPO C.FORNECIMENTO E COLOCACAO 3%-DESGASTE DE FERRAMENTAS E EPI" xr:uid="{00000000-0004-0000-6C00-000021000000}"/>
    <hyperlink ref="E24" location="'13.1.40'!A1" display="DISJUNTOR TERMOMAGNETICO,TRIPOLAR,DE 125 A 160A,50KA,MODELO CAIXA MOLDADA,TIPO C.FORNECIMENTO E COLOCACAO 3%-DESGASTE DE FERRAMENTAS E EPI" xr:uid="{00000000-0004-0000-6C00-000022000000}"/>
    <hyperlink ref="A25" location="'13.1.40'!A1" display="DISJUNTOR TERMOMAGNETICO,TRIPOLAR,DE 125 A 160A,50KA,MODELO CAIXA MOLDADA,TIPO C.FORNECIMENTO E COLOCACAO 3%-DESGASTE DE FERRAMENTAS E EPI" xr:uid="{00000000-0004-0000-6C00-000023000000}"/>
    <hyperlink ref="B25" location="'13.1.40'!A1" display="DISJUNTOR TERMOMAGNETICO,TRIPOLAR,DE 125 A 160A,50KA,MODELO CAIXA MOLDADA,TIPO C.FORNECIMENTO E COLOCACAO 3%-DESGASTE DE FERRAMENTAS E EPI" xr:uid="{00000000-0004-0000-6C00-000024000000}"/>
    <hyperlink ref="C25" location="'13.1.40'!A1" display="DISJUNTOR TERMOMAGNETICO,TRIPOLAR,DE 125 A 160A,50KA,MODELO CAIXA MOLDADA,TIPO C.FORNECIMENTO E COLOCACAO 3%-DESGASTE DE FERRAMENTAS E EPI" xr:uid="{00000000-0004-0000-6C00-000025000000}"/>
    <hyperlink ref="D25" location="'13.1.40'!A1" display="DISJUNTOR TERMOMAGNETICO,TRIPOLAR,DE 125 A 160A,50KA,MODELO CAIXA MOLDADA,TIPO C.FORNECIMENTO E COLOCACAO 3%-DESGASTE DE FERRAMENTAS E EPI" xr:uid="{00000000-0004-0000-6C00-000026000000}"/>
    <hyperlink ref="E25" location="'13.1.40'!A1" display="DISJUNTOR TERMOMAGNETICO,TRIPOLAR,DE 125 A 160A,50KA,MODELO CAIXA MOLDADA,TIPO C.FORNECIMENTO E COLOCACAO 3%-DESGASTE DE FERRAMENTAS E EPI" xr:uid="{00000000-0004-0000-6C00-000027000000}"/>
    <hyperlink ref="A27" location="'13.1.40'!A1" display="Dispositivos elétricos (A)" xr:uid="{00000000-0004-0000-6C00-000028000000}"/>
    <hyperlink ref="B27" location="'13.1.40'!A1" display="Dispositivos elétricos (A)" xr:uid="{00000000-0004-0000-6C00-000029000000}"/>
    <hyperlink ref="C27" location="'13.1.40'!A1" display="Dispositivos elétricos (A)" xr:uid="{00000000-0004-0000-6C00-00002A000000}"/>
    <hyperlink ref="D27" location="'13.1.40'!A1" display="Dispositivos elétricos (A)" xr:uid="{00000000-0004-0000-6C00-00002B000000}"/>
    <hyperlink ref="E27" location="'13.1.40'!A1" display="Dispositivos elétricos (A)" xr:uid="{00000000-0004-0000-6C00-00002C000000}"/>
  </hyperlinks>
  <pageMargins left="0.511811024" right="0.511811024" top="0.78740157499999996" bottom="0.78740157499999996" header="0.31496062000000002" footer="0.31496062000000002"/>
  <tableParts count="3">
    <tablePart r:id="rId1"/>
    <tablePart r:id="rId2"/>
    <tablePart r:id="rId3"/>
  </tablePart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177</v>
      </c>
      <c r="B1" s="20" t="s">
        <v>177</v>
      </c>
      <c r="C1" s="20" t="s">
        <v>177</v>
      </c>
      <c r="D1" s="20" t="s">
        <v>177</v>
      </c>
      <c r="E1" s="20" t="s">
        <v>177</v>
      </c>
    </row>
    <row r="2" spans="1:5" x14ac:dyDescent="0.25">
      <c r="A2" s="20" t="s">
        <v>177</v>
      </c>
      <c r="B2" s="20" t="s">
        <v>177</v>
      </c>
      <c r="C2" s="20" t="s">
        <v>177</v>
      </c>
      <c r="D2" s="20" t="s">
        <v>177</v>
      </c>
      <c r="E2" s="20" t="s">
        <v>177</v>
      </c>
    </row>
    <row r="4" spans="1:5" x14ac:dyDescent="0.25">
      <c r="A4" s="18" t="s">
        <v>351</v>
      </c>
      <c r="B4" s="18" t="s">
        <v>351</v>
      </c>
      <c r="C4" s="18" t="s">
        <v>351</v>
      </c>
      <c r="D4" s="18" t="s">
        <v>351</v>
      </c>
      <c r="E4" s="18" t="s">
        <v>351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397</v>
      </c>
      <c r="D7" s="8" t="s">
        <v>2594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397</v>
      </c>
      <c r="D8" s="8" t="s">
        <v>2595</v>
      </c>
      <c r="E8" s="8">
        <v>1</v>
      </c>
    </row>
    <row r="9" spans="1:5" x14ac:dyDescent="0.25">
      <c r="A9" s="1" t="s">
        <v>276</v>
      </c>
      <c r="B9" s="1" t="s">
        <v>276</v>
      </c>
      <c r="C9" s="1">
        <f>SUBTOTAL(103,Elements13_1_411[Elemento])</f>
        <v>2</v>
      </c>
      <c r="D9" s="1" t="s">
        <v>276</v>
      </c>
      <c r="E9" s="1">
        <f>SUBTOTAL(109,Elements13_1_411[Totais:])</f>
        <v>2</v>
      </c>
    </row>
  </sheetData>
  <mergeCells count="3">
    <mergeCell ref="A1:E2"/>
    <mergeCell ref="A4:E4"/>
    <mergeCell ref="A5:E5"/>
  </mergeCells>
  <hyperlinks>
    <hyperlink ref="A1" location="'13.1.41'!A1" display="DISJUNTOR TERMOMAGNETICO,TRIPOLAR,DE 250A,50KA,MODELO CAIXA MOLDADA,TIPO C.FORNECIMENTO E COLOCACAO 3%-DESGASTE DE FERRAMENTAS E EPI" xr:uid="{00000000-0004-0000-6D00-000000000000}"/>
    <hyperlink ref="B1" location="'13.1.41'!A1" display="DISJUNTOR TERMOMAGNETICO,TRIPOLAR,DE 250A,50KA,MODELO CAIXA MOLDADA,TIPO C.FORNECIMENTO E COLOCACAO 3%-DESGASTE DE FERRAMENTAS E EPI" xr:uid="{00000000-0004-0000-6D00-000001000000}"/>
    <hyperlink ref="C1" location="'13.1.41'!A1" display="DISJUNTOR TERMOMAGNETICO,TRIPOLAR,DE 250A,50KA,MODELO CAIXA MOLDADA,TIPO C.FORNECIMENTO E COLOCACAO 3%-DESGASTE DE FERRAMENTAS E EPI" xr:uid="{00000000-0004-0000-6D00-000002000000}"/>
    <hyperlink ref="D1" location="'13.1.41'!A1" display="DISJUNTOR TERMOMAGNETICO,TRIPOLAR,DE 250A,50KA,MODELO CAIXA MOLDADA,TIPO C.FORNECIMENTO E COLOCACAO 3%-DESGASTE DE FERRAMENTAS E EPI" xr:uid="{00000000-0004-0000-6D00-000003000000}"/>
    <hyperlink ref="E1" location="'13.1.41'!A1" display="DISJUNTOR TERMOMAGNETICO,TRIPOLAR,DE 250A,50KA,MODELO CAIXA MOLDADA,TIPO C.FORNECIMENTO E COLOCACAO 3%-DESGASTE DE FERRAMENTAS E EPI" xr:uid="{00000000-0004-0000-6D00-000004000000}"/>
    <hyperlink ref="A2" location="'13.1.41'!A1" display="DISJUNTOR TERMOMAGNETICO,TRIPOLAR,DE 250A,50KA,MODELO CAIXA MOLDADA,TIPO C.FORNECIMENTO E COLOCACAO 3%-DESGASTE DE FERRAMENTAS E EPI" xr:uid="{00000000-0004-0000-6D00-000005000000}"/>
    <hyperlink ref="B2" location="'13.1.41'!A1" display="DISJUNTOR TERMOMAGNETICO,TRIPOLAR,DE 250A,50KA,MODELO CAIXA MOLDADA,TIPO C.FORNECIMENTO E COLOCACAO 3%-DESGASTE DE FERRAMENTAS E EPI" xr:uid="{00000000-0004-0000-6D00-000006000000}"/>
    <hyperlink ref="C2" location="'13.1.41'!A1" display="DISJUNTOR TERMOMAGNETICO,TRIPOLAR,DE 250A,50KA,MODELO CAIXA MOLDADA,TIPO C.FORNECIMENTO E COLOCACAO 3%-DESGASTE DE FERRAMENTAS E EPI" xr:uid="{00000000-0004-0000-6D00-000007000000}"/>
    <hyperlink ref="D2" location="'13.1.41'!A1" display="DISJUNTOR TERMOMAGNETICO,TRIPOLAR,DE 250A,50KA,MODELO CAIXA MOLDADA,TIPO C.FORNECIMENTO E COLOCACAO 3%-DESGASTE DE FERRAMENTAS E EPI" xr:uid="{00000000-0004-0000-6D00-000008000000}"/>
    <hyperlink ref="E2" location="'13.1.41'!A1" display="DISJUNTOR TERMOMAGNETICO,TRIPOLAR,DE 250A,50KA,MODELO CAIXA MOLDADA,TIPO C.FORNECIMENTO E COLOCACAO 3%-DESGASTE DE FERRAMENTAS E EPI" xr:uid="{00000000-0004-0000-6D00-000009000000}"/>
    <hyperlink ref="A4" location="'13.1.41'!A1" display="Dispositivos elétricos (A)" xr:uid="{00000000-0004-0000-6D00-00000A000000}"/>
    <hyperlink ref="B4" location="'13.1.41'!A1" display="Dispositivos elétricos (A)" xr:uid="{00000000-0004-0000-6D00-00000B000000}"/>
    <hyperlink ref="C4" location="'13.1.41'!A1" display="Dispositivos elétricos (A)" xr:uid="{00000000-0004-0000-6D00-00000C000000}"/>
    <hyperlink ref="D4" location="'13.1.41'!A1" display="Dispositivos elétricos (A)" xr:uid="{00000000-0004-0000-6D00-00000D000000}"/>
    <hyperlink ref="E4" location="'13.1.41'!A1" display="Dispositivos elétricos (A)" xr:uid="{00000000-0004-0000-6D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E10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180</v>
      </c>
      <c r="B1" s="20" t="s">
        <v>180</v>
      </c>
      <c r="C1" s="20" t="s">
        <v>180</v>
      </c>
      <c r="D1" s="20" t="s">
        <v>180</v>
      </c>
      <c r="E1" s="20" t="s">
        <v>180</v>
      </c>
    </row>
    <row r="2" spans="1:5" x14ac:dyDescent="0.25">
      <c r="A2" s="20" t="s">
        <v>180</v>
      </c>
      <c r="B2" s="20" t="s">
        <v>180</v>
      </c>
      <c r="C2" s="20" t="s">
        <v>180</v>
      </c>
      <c r="D2" s="20" t="s">
        <v>180</v>
      </c>
      <c r="E2" s="20" t="s">
        <v>180</v>
      </c>
    </row>
    <row r="4" spans="1:5" x14ac:dyDescent="0.25">
      <c r="A4" s="18" t="s">
        <v>351</v>
      </c>
      <c r="B4" s="18" t="s">
        <v>351</v>
      </c>
      <c r="C4" s="18" t="s">
        <v>351</v>
      </c>
      <c r="D4" s="18" t="s">
        <v>351</v>
      </c>
      <c r="E4" s="18" t="s">
        <v>351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399</v>
      </c>
      <c r="D7" s="8" t="s">
        <v>2596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399</v>
      </c>
      <c r="D8" s="8" t="s">
        <v>2597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399</v>
      </c>
      <c r="D9" s="8" t="s">
        <v>2598</v>
      </c>
      <c r="E9" s="8">
        <v>1</v>
      </c>
    </row>
    <row r="10" spans="1:5" x14ac:dyDescent="0.25">
      <c r="A10" s="1" t="s">
        <v>276</v>
      </c>
      <c r="B10" s="1" t="s">
        <v>276</v>
      </c>
      <c r="C10" s="1">
        <f>SUBTOTAL(103,Elements13_1_421[Elemento])</f>
        <v>3</v>
      </c>
      <c r="D10" s="1" t="s">
        <v>276</v>
      </c>
      <c r="E10" s="1">
        <f>SUBTOTAL(109,Elements13_1_421[Totais:])</f>
        <v>3</v>
      </c>
    </row>
  </sheetData>
  <mergeCells count="3">
    <mergeCell ref="A1:E2"/>
    <mergeCell ref="A4:E4"/>
    <mergeCell ref="A5:E5"/>
  </mergeCells>
  <hyperlinks>
    <hyperlink ref="A1" location="'13.1.42'!A1" display="DISJUNTOR TERMOMAGNETICO,TRIPOLAR,DE 300 A 400A,65KA,MODELO CAIXA MOLDADA,TIPO C.FORNECIMENTO E COLOCACAO 3%-DESGASTE DE FERRAMENTAS E EPI" xr:uid="{00000000-0004-0000-6E00-000000000000}"/>
    <hyperlink ref="B1" location="'13.1.42'!A1" display="DISJUNTOR TERMOMAGNETICO,TRIPOLAR,DE 300 A 400A,65KA,MODELO CAIXA MOLDADA,TIPO C.FORNECIMENTO E COLOCACAO 3%-DESGASTE DE FERRAMENTAS E EPI" xr:uid="{00000000-0004-0000-6E00-000001000000}"/>
    <hyperlink ref="C1" location="'13.1.42'!A1" display="DISJUNTOR TERMOMAGNETICO,TRIPOLAR,DE 300 A 400A,65KA,MODELO CAIXA MOLDADA,TIPO C.FORNECIMENTO E COLOCACAO 3%-DESGASTE DE FERRAMENTAS E EPI" xr:uid="{00000000-0004-0000-6E00-000002000000}"/>
    <hyperlink ref="D1" location="'13.1.42'!A1" display="DISJUNTOR TERMOMAGNETICO,TRIPOLAR,DE 300 A 400A,65KA,MODELO CAIXA MOLDADA,TIPO C.FORNECIMENTO E COLOCACAO 3%-DESGASTE DE FERRAMENTAS E EPI" xr:uid="{00000000-0004-0000-6E00-000003000000}"/>
    <hyperlink ref="E1" location="'13.1.42'!A1" display="DISJUNTOR TERMOMAGNETICO,TRIPOLAR,DE 300 A 400A,65KA,MODELO CAIXA MOLDADA,TIPO C.FORNECIMENTO E COLOCACAO 3%-DESGASTE DE FERRAMENTAS E EPI" xr:uid="{00000000-0004-0000-6E00-000004000000}"/>
    <hyperlink ref="A2" location="'13.1.42'!A1" display="DISJUNTOR TERMOMAGNETICO,TRIPOLAR,DE 300 A 400A,65KA,MODELO CAIXA MOLDADA,TIPO C.FORNECIMENTO E COLOCACAO 3%-DESGASTE DE FERRAMENTAS E EPI" xr:uid="{00000000-0004-0000-6E00-000005000000}"/>
    <hyperlink ref="B2" location="'13.1.42'!A1" display="DISJUNTOR TERMOMAGNETICO,TRIPOLAR,DE 300 A 400A,65KA,MODELO CAIXA MOLDADA,TIPO C.FORNECIMENTO E COLOCACAO 3%-DESGASTE DE FERRAMENTAS E EPI" xr:uid="{00000000-0004-0000-6E00-000006000000}"/>
    <hyperlink ref="C2" location="'13.1.42'!A1" display="DISJUNTOR TERMOMAGNETICO,TRIPOLAR,DE 300 A 400A,65KA,MODELO CAIXA MOLDADA,TIPO C.FORNECIMENTO E COLOCACAO 3%-DESGASTE DE FERRAMENTAS E EPI" xr:uid="{00000000-0004-0000-6E00-000007000000}"/>
    <hyperlink ref="D2" location="'13.1.42'!A1" display="DISJUNTOR TERMOMAGNETICO,TRIPOLAR,DE 300 A 400A,65KA,MODELO CAIXA MOLDADA,TIPO C.FORNECIMENTO E COLOCACAO 3%-DESGASTE DE FERRAMENTAS E EPI" xr:uid="{00000000-0004-0000-6E00-000008000000}"/>
    <hyperlink ref="E2" location="'13.1.42'!A1" display="DISJUNTOR TERMOMAGNETICO,TRIPOLAR,DE 300 A 400A,65KA,MODELO CAIXA MOLDADA,TIPO C.FORNECIMENTO E COLOCACAO 3%-DESGASTE DE FERRAMENTAS E EPI" xr:uid="{00000000-0004-0000-6E00-000009000000}"/>
    <hyperlink ref="A4" location="'13.1.42'!A1" display="Dispositivos elétricos (A)" xr:uid="{00000000-0004-0000-6E00-00000A000000}"/>
    <hyperlink ref="B4" location="'13.1.42'!A1" display="Dispositivos elétricos (A)" xr:uid="{00000000-0004-0000-6E00-00000B000000}"/>
    <hyperlink ref="C4" location="'13.1.42'!A1" display="Dispositivos elétricos (A)" xr:uid="{00000000-0004-0000-6E00-00000C000000}"/>
    <hyperlink ref="D4" location="'13.1.42'!A1" display="Dispositivos elétricos (A)" xr:uid="{00000000-0004-0000-6E00-00000D000000}"/>
    <hyperlink ref="E4" location="'13.1.42'!A1" display="Dispositivos elétricos (A)" xr:uid="{00000000-0004-0000-6E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E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184</v>
      </c>
      <c r="B1" s="20" t="s">
        <v>184</v>
      </c>
      <c r="C1" s="20" t="s">
        <v>184</v>
      </c>
      <c r="D1" s="20" t="s">
        <v>184</v>
      </c>
      <c r="E1" s="20" t="s">
        <v>184</v>
      </c>
    </row>
    <row r="2" spans="1:5" x14ac:dyDescent="0.25">
      <c r="A2" s="20" t="s">
        <v>184</v>
      </c>
      <c r="B2" s="20" t="s">
        <v>184</v>
      </c>
      <c r="C2" s="20" t="s">
        <v>184</v>
      </c>
      <c r="D2" s="20" t="s">
        <v>184</v>
      </c>
      <c r="E2" s="20" t="s">
        <v>184</v>
      </c>
    </row>
    <row r="4" spans="1:5" x14ac:dyDescent="0.25">
      <c r="A4" s="18" t="s">
        <v>351</v>
      </c>
      <c r="B4" s="18" t="s">
        <v>351</v>
      </c>
      <c r="C4" s="18" t="s">
        <v>351</v>
      </c>
      <c r="D4" s="18" t="s">
        <v>351</v>
      </c>
      <c r="E4" s="18" t="s">
        <v>351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400</v>
      </c>
      <c r="D7" s="8" t="s">
        <v>2599</v>
      </c>
      <c r="E7" s="8">
        <v>1</v>
      </c>
    </row>
    <row r="8" spans="1:5" x14ac:dyDescent="0.25">
      <c r="A8" s="1" t="s">
        <v>276</v>
      </c>
      <c r="B8" s="1" t="s">
        <v>276</v>
      </c>
      <c r="C8" s="1">
        <f>SUBTOTAL(103,Elements13_1_431[Elemento])</f>
        <v>1</v>
      </c>
      <c r="D8" s="1" t="s">
        <v>276</v>
      </c>
      <c r="E8" s="1">
        <f>SUBTOTAL(109,Elements13_1_431[Totais:])</f>
        <v>1</v>
      </c>
    </row>
  </sheetData>
  <mergeCells count="3">
    <mergeCell ref="A1:E2"/>
    <mergeCell ref="A4:E4"/>
    <mergeCell ref="A5:E5"/>
  </mergeCells>
  <hyperlinks>
    <hyperlink ref="A1" location="'13.1.43'!A1" display="DISJUNTOR TERMOMAGNETICO,TRIPOLAR,DE 800A,85KA,MODELO CAIXA MOLDADA,TIPO C.FORNECIMENTO E COLOCACAO 3%-DESGASTE DE FERRAMENTAS E EPI" xr:uid="{00000000-0004-0000-6F00-000000000000}"/>
    <hyperlink ref="B1" location="'13.1.43'!A1" display="DISJUNTOR TERMOMAGNETICO,TRIPOLAR,DE 800A,85KA,MODELO CAIXA MOLDADA,TIPO C.FORNECIMENTO E COLOCACAO 3%-DESGASTE DE FERRAMENTAS E EPI" xr:uid="{00000000-0004-0000-6F00-000001000000}"/>
    <hyperlink ref="C1" location="'13.1.43'!A1" display="DISJUNTOR TERMOMAGNETICO,TRIPOLAR,DE 800A,85KA,MODELO CAIXA MOLDADA,TIPO C.FORNECIMENTO E COLOCACAO 3%-DESGASTE DE FERRAMENTAS E EPI" xr:uid="{00000000-0004-0000-6F00-000002000000}"/>
    <hyperlink ref="D1" location="'13.1.43'!A1" display="DISJUNTOR TERMOMAGNETICO,TRIPOLAR,DE 800A,85KA,MODELO CAIXA MOLDADA,TIPO C.FORNECIMENTO E COLOCACAO 3%-DESGASTE DE FERRAMENTAS E EPI" xr:uid="{00000000-0004-0000-6F00-000003000000}"/>
    <hyperlink ref="E1" location="'13.1.43'!A1" display="DISJUNTOR TERMOMAGNETICO,TRIPOLAR,DE 800A,85KA,MODELO CAIXA MOLDADA,TIPO C.FORNECIMENTO E COLOCACAO 3%-DESGASTE DE FERRAMENTAS E EPI" xr:uid="{00000000-0004-0000-6F00-000004000000}"/>
    <hyperlink ref="A2" location="'13.1.43'!A1" display="DISJUNTOR TERMOMAGNETICO,TRIPOLAR,DE 800A,85KA,MODELO CAIXA MOLDADA,TIPO C.FORNECIMENTO E COLOCACAO 3%-DESGASTE DE FERRAMENTAS E EPI" xr:uid="{00000000-0004-0000-6F00-000005000000}"/>
    <hyperlink ref="B2" location="'13.1.43'!A1" display="DISJUNTOR TERMOMAGNETICO,TRIPOLAR,DE 800A,85KA,MODELO CAIXA MOLDADA,TIPO C.FORNECIMENTO E COLOCACAO 3%-DESGASTE DE FERRAMENTAS E EPI" xr:uid="{00000000-0004-0000-6F00-000006000000}"/>
    <hyperlink ref="C2" location="'13.1.43'!A1" display="DISJUNTOR TERMOMAGNETICO,TRIPOLAR,DE 800A,85KA,MODELO CAIXA MOLDADA,TIPO C.FORNECIMENTO E COLOCACAO 3%-DESGASTE DE FERRAMENTAS E EPI" xr:uid="{00000000-0004-0000-6F00-000007000000}"/>
    <hyperlink ref="D2" location="'13.1.43'!A1" display="DISJUNTOR TERMOMAGNETICO,TRIPOLAR,DE 800A,85KA,MODELO CAIXA MOLDADA,TIPO C.FORNECIMENTO E COLOCACAO 3%-DESGASTE DE FERRAMENTAS E EPI" xr:uid="{00000000-0004-0000-6F00-000008000000}"/>
    <hyperlink ref="E2" location="'13.1.43'!A1" display="DISJUNTOR TERMOMAGNETICO,TRIPOLAR,DE 800A,85KA,MODELO CAIXA MOLDADA,TIPO C.FORNECIMENTO E COLOCACAO 3%-DESGASTE DE FERRAMENTAS E EPI" xr:uid="{00000000-0004-0000-6F00-000009000000}"/>
    <hyperlink ref="A4" location="'13.1.43'!A1" display="Dispositivos elétricos (A)" xr:uid="{00000000-0004-0000-6F00-00000A000000}"/>
    <hyperlink ref="B4" location="'13.1.43'!A1" display="Dispositivos elétricos (A)" xr:uid="{00000000-0004-0000-6F00-00000B000000}"/>
    <hyperlink ref="C4" location="'13.1.43'!A1" display="Dispositivos elétricos (A)" xr:uid="{00000000-0004-0000-6F00-00000C000000}"/>
    <hyperlink ref="D4" location="'13.1.43'!A1" display="Dispositivos elétricos (A)" xr:uid="{00000000-0004-0000-6F00-00000D000000}"/>
    <hyperlink ref="E4" location="'13.1.43'!A1" display="Dispositivos elétricos (A)" xr:uid="{00000000-0004-0000-6F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E80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187</v>
      </c>
      <c r="B1" s="20" t="s">
        <v>187</v>
      </c>
      <c r="C1" s="20" t="s">
        <v>187</v>
      </c>
      <c r="D1" s="20" t="s">
        <v>187</v>
      </c>
      <c r="E1" s="20" t="s">
        <v>187</v>
      </c>
    </row>
    <row r="2" spans="1:5" x14ac:dyDescent="0.25">
      <c r="A2" s="20" t="s">
        <v>187</v>
      </c>
      <c r="B2" s="20" t="s">
        <v>187</v>
      </c>
      <c r="C2" s="20" t="s">
        <v>187</v>
      </c>
      <c r="D2" s="20" t="s">
        <v>187</v>
      </c>
      <c r="E2" s="20" t="s">
        <v>187</v>
      </c>
    </row>
    <row r="4" spans="1:5" x14ac:dyDescent="0.25">
      <c r="A4" s="18" t="s">
        <v>351</v>
      </c>
      <c r="B4" s="18" t="s">
        <v>351</v>
      </c>
      <c r="C4" s="18" t="s">
        <v>351</v>
      </c>
      <c r="D4" s="18" t="s">
        <v>351</v>
      </c>
      <c r="E4" s="18" t="s">
        <v>351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403</v>
      </c>
      <c r="D7" s="8" t="s">
        <v>2600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403</v>
      </c>
      <c r="D8" s="8" t="s">
        <v>2601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403</v>
      </c>
      <c r="D9" s="8" t="s">
        <v>2602</v>
      </c>
      <c r="E9" s="8">
        <v>1</v>
      </c>
    </row>
    <row r="10" spans="1:5" ht="24.75" x14ac:dyDescent="0.25">
      <c r="A10" s="8" t="s">
        <v>485</v>
      </c>
      <c r="B10" s="8" t="s">
        <v>283</v>
      </c>
      <c r="C10" s="8" t="s">
        <v>403</v>
      </c>
      <c r="D10" s="8" t="s">
        <v>2603</v>
      </c>
      <c r="E10" s="8">
        <v>1</v>
      </c>
    </row>
    <row r="11" spans="1:5" ht="24.75" x14ac:dyDescent="0.25">
      <c r="A11" s="8" t="s">
        <v>485</v>
      </c>
      <c r="B11" s="8" t="s">
        <v>283</v>
      </c>
      <c r="C11" s="8" t="s">
        <v>403</v>
      </c>
      <c r="D11" s="8" t="s">
        <v>2604</v>
      </c>
      <c r="E11" s="8">
        <v>1</v>
      </c>
    </row>
    <row r="12" spans="1:5" ht="24.75" x14ac:dyDescent="0.25">
      <c r="A12" s="8" t="s">
        <v>485</v>
      </c>
      <c r="B12" s="8" t="s">
        <v>283</v>
      </c>
      <c r="C12" s="8" t="s">
        <v>403</v>
      </c>
      <c r="D12" s="8" t="s">
        <v>2605</v>
      </c>
      <c r="E12" s="8">
        <v>1</v>
      </c>
    </row>
    <row r="13" spans="1:5" ht="24.75" x14ac:dyDescent="0.25">
      <c r="A13" s="8" t="s">
        <v>485</v>
      </c>
      <c r="B13" s="8" t="s">
        <v>283</v>
      </c>
      <c r="C13" s="8" t="s">
        <v>403</v>
      </c>
      <c r="D13" s="8" t="s">
        <v>2606</v>
      </c>
      <c r="E13" s="8">
        <v>1</v>
      </c>
    </row>
    <row r="14" spans="1:5" ht="24.75" x14ac:dyDescent="0.25">
      <c r="A14" s="8" t="s">
        <v>485</v>
      </c>
      <c r="B14" s="8" t="s">
        <v>283</v>
      </c>
      <c r="C14" s="8" t="s">
        <v>403</v>
      </c>
      <c r="D14" s="8" t="s">
        <v>2607</v>
      </c>
      <c r="E14" s="8">
        <v>1</v>
      </c>
    </row>
    <row r="15" spans="1:5" ht="24.75" x14ac:dyDescent="0.25">
      <c r="A15" s="8" t="s">
        <v>485</v>
      </c>
      <c r="B15" s="8" t="s">
        <v>283</v>
      </c>
      <c r="C15" s="8" t="s">
        <v>403</v>
      </c>
      <c r="D15" s="8" t="s">
        <v>2608</v>
      </c>
      <c r="E15" s="8">
        <v>1</v>
      </c>
    </row>
    <row r="16" spans="1:5" ht="24.75" x14ac:dyDescent="0.25">
      <c r="A16" s="8" t="s">
        <v>485</v>
      </c>
      <c r="B16" s="8" t="s">
        <v>283</v>
      </c>
      <c r="C16" s="8" t="s">
        <v>403</v>
      </c>
      <c r="D16" s="8" t="s">
        <v>2609</v>
      </c>
      <c r="E16" s="8">
        <v>1</v>
      </c>
    </row>
    <row r="17" spans="1:5" ht="24.75" x14ac:dyDescent="0.25">
      <c r="A17" s="8" t="s">
        <v>485</v>
      </c>
      <c r="B17" s="8" t="s">
        <v>283</v>
      </c>
      <c r="C17" s="8" t="s">
        <v>403</v>
      </c>
      <c r="D17" s="8" t="s">
        <v>2610</v>
      </c>
      <c r="E17" s="8">
        <v>1</v>
      </c>
    </row>
    <row r="18" spans="1:5" ht="24.75" x14ac:dyDescent="0.25">
      <c r="A18" s="8" t="s">
        <v>485</v>
      </c>
      <c r="B18" s="8" t="s">
        <v>283</v>
      </c>
      <c r="C18" s="8" t="s">
        <v>403</v>
      </c>
      <c r="D18" s="8" t="s">
        <v>2611</v>
      </c>
      <c r="E18" s="8">
        <v>1</v>
      </c>
    </row>
    <row r="19" spans="1:5" ht="24.75" x14ac:dyDescent="0.25">
      <c r="A19" s="8" t="s">
        <v>485</v>
      </c>
      <c r="B19" s="8" t="s">
        <v>283</v>
      </c>
      <c r="C19" s="8" t="s">
        <v>403</v>
      </c>
      <c r="D19" s="8" t="s">
        <v>2612</v>
      </c>
      <c r="E19" s="8">
        <v>1</v>
      </c>
    </row>
    <row r="20" spans="1:5" ht="24.75" x14ac:dyDescent="0.25">
      <c r="A20" s="8" t="s">
        <v>485</v>
      </c>
      <c r="B20" s="8" t="s">
        <v>283</v>
      </c>
      <c r="C20" s="8" t="s">
        <v>403</v>
      </c>
      <c r="D20" s="8" t="s">
        <v>2613</v>
      </c>
      <c r="E20" s="8">
        <v>1</v>
      </c>
    </row>
    <row r="21" spans="1:5" ht="24.75" x14ac:dyDescent="0.25">
      <c r="A21" s="8" t="s">
        <v>485</v>
      </c>
      <c r="B21" s="8" t="s">
        <v>283</v>
      </c>
      <c r="C21" s="8" t="s">
        <v>403</v>
      </c>
      <c r="D21" s="8" t="s">
        <v>2614</v>
      </c>
      <c r="E21" s="8">
        <v>1</v>
      </c>
    </row>
    <row r="22" spans="1:5" ht="24.75" x14ac:dyDescent="0.25">
      <c r="A22" s="8" t="s">
        <v>485</v>
      </c>
      <c r="B22" s="8" t="s">
        <v>283</v>
      </c>
      <c r="C22" s="8" t="s">
        <v>403</v>
      </c>
      <c r="D22" s="8" t="s">
        <v>2615</v>
      </c>
      <c r="E22" s="8">
        <v>1</v>
      </c>
    </row>
    <row r="23" spans="1:5" ht="24.75" x14ac:dyDescent="0.25">
      <c r="A23" s="8" t="s">
        <v>485</v>
      </c>
      <c r="B23" s="8" t="s">
        <v>283</v>
      </c>
      <c r="C23" s="8" t="s">
        <v>403</v>
      </c>
      <c r="D23" s="8" t="s">
        <v>2616</v>
      </c>
      <c r="E23" s="8">
        <v>1</v>
      </c>
    </row>
    <row r="24" spans="1:5" ht="24.75" x14ac:dyDescent="0.25">
      <c r="A24" s="8" t="s">
        <v>485</v>
      </c>
      <c r="B24" s="8" t="s">
        <v>283</v>
      </c>
      <c r="C24" s="8" t="s">
        <v>403</v>
      </c>
      <c r="D24" s="8" t="s">
        <v>2617</v>
      </c>
      <c r="E24" s="8">
        <v>1</v>
      </c>
    </row>
    <row r="25" spans="1:5" ht="24.75" x14ac:dyDescent="0.25">
      <c r="A25" s="8" t="s">
        <v>485</v>
      </c>
      <c r="B25" s="8" t="s">
        <v>283</v>
      </c>
      <c r="C25" s="8" t="s">
        <v>403</v>
      </c>
      <c r="D25" s="8" t="s">
        <v>2618</v>
      </c>
      <c r="E25" s="8">
        <v>1</v>
      </c>
    </row>
    <row r="26" spans="1:5" ht="24.75" x14ac:dyDescent="0.25">
      <c r="A26" s="8" t="s">
        <v>485</v>
      </c>
      <c r="B26" s="8" t="s">
        <v>283</v>
      </c>
      <c r="C26" s="8" t="s">
        <v>403</v>
      </c>
      <c r="D26" s="8" t="s">
        <v>2619</v>
      </c>
      <c r="E26" s="8">
        <v>1</v>
      </c>
    </row>
    <row r="27" spans="1:5" ht="24.75" x14ac:dyDescent="0.25">
      <c r="A27" s="8" t="s">
        <v>485</v>
      </c>
      <c r="B27" s="8" t="s">
        <v>283</v>
      </c>
      <c r="C27" s="8" t="s">
        <v>403</v>
      </c>
      <c r="D27" s="8" t="s">
        <v>2620</v>
      </c>
      <c r="E27" s="8">
        <v>1</v>
      </c>
    </row>
    <row r="28" spans="1:5" ht="24.75" x14ac:dyDescent="0.25">
      <c r="A28" s="8" t="s">
        <v>485</v>
      </c>
      <c r="B28" s="8" t="s">
        <v>283</v>
      </c>
      <c r="C28" s="8" t="s">
        <v>403</v>
      </c>
      <c r="D28" s="8" t="s">
        <v>2621</v>
      </c>
      <c r="E28" s="8">
        <v>1</v>
      </c>
    </row>
    <row r="29" spans="1:5" ht="24.75" x14ac:dyDescent="0.25">
      <c r="A29" s="8" t="s">
        <v>485</v>
      </c>
      <c r="B29" s="8" t="s">
        <v>283</v>
      </c>
      <c r="C29" s="8" t="s">
        <v>403</v>
      </c>
      <c r="D29" s="8" t="s">
        <v>2622</v>
      </c>
      <c r="E29" s="8">
        <v>1</v>
      </c>
    </row>
    <row r="30" spans="1:5" ht="24.75" x14ac:dyDescent="0.25">
      <c r="A30" s="8" t="s">
        <v>485</v>
      </c>
      <c r="B30" s="8" t="s">
        <v>283</v>
      </c>
      <c r="C30" s="8" t="s">
        <v>403</v>
      </c>
      <c r="D30" s="8" t="s">
        <v>2623</v>
      </c>
      <c r="E30" s="8">
        <v>1</v>
      </c>
    </row>
    <row r="31" spans="1:5" ht="24.75" x14ac:dyDescent="0.25">
      <c r="A31" s="8" t="s">
        <v>485</v>
      </c>
      <c r="B31" s="8" t="s">
        <v>283</v>
      </c>
      <c r="C31" s="8" t="s">
        <v>403</v>
      </c>
      <c r="D31" s="8" t="s">
        <v>2624</v>
      </c>
      <c r="E31" s="8">
        <v>1</v>
      </c>
    </row>
    <row r="32" spans="1:5" ht="24.75" x14ac:dyDescent="0.25">
      <c r="A32" s="8" t="s">
        <v>485</v>
      </c>
      <c r="B32" s="8" t="s">
        <v>283</v>
      </c>
      <c r="C32" s="8" t="s">
        <v>403</v>
      </c>
      <c r="D32" s="8" t="s">
        <v>2625</v>
      </c>
      <c r="E32" s="8">
        <v>1</v>
      </c>
    </row>
    <row r="33" spans="1:5" ht="24.75" x14ac:dyDescent="0.25">
      <c r="A33" s="8" t="s">
        <v>485</v>
      </c>
      <c r="B33" s="8" t="s">
        <v>283</v>
      </c>
      <c r="C33" s="8" t="s">
        <v>403</v>
      </c>
      <c r="D33" s="8" t="s">
        <v>2626</v>
      </c>
      <c r="E33" s="8">
        <v>1</v>
      </c>
    </row>
    <row r="34" spans="1:5" ht="24.75" x14ac:dyDescent="0.25">
      <c r="A34" s="8" t="s">
        <v>485</v>
      </c>
      <c r="B34" s="8" t="s">
        <v>283</v>
      </c>
      <c r="C34" s="8" t="s">
        <v>403</v>
      </c>
      <c r="D34" s="8" t="s">
        <v>2627</v>
      </c>
      <c r="E34" s="8">
        <v>1</v>
      </c>
    </row>
    <row r="35" spans="1:5" ht="24.75" x14ac:dyDescent="0.25">
      <c r="A35" s="8" t="s">
        <v>485</v>
      </c>
      <c r="B35" s="8" t="s">
        <v>283</v>
      </c>
      <c r="C35" s="8" t="s">
        <v>403</v>
      </c>
      <c r="D35" s="8" t="s">
        <v>2628</v>
      </c>
      <c r="E35" s="8">
        <v>1</v>
      </c>
    </row>
    <row r="36" spans="1:5" ht="24.75" x14ac:dyDescent="0.25">
      <c r="A36" s="8" t="s">
        <v>485</v>
      </c>
      <c r="B36" s="8" t="s">
        <v>283</v>
      </c>
      <c r="C36" s="8" t="s">
        <v>403</v>
      </c>
      <c r="D36" s="8" t="s">
        <v>2629</v>
      </c>
      <c r="E36" s="8">
        <v>1</v>
      </c>
    </row>
    <row r="37" spans="1:5" ht="24.75" x14ac:dyDescent="0.25">
      <c r="A37" s="8" t="s">
        <v>485</v>
      </c>
      <c r="B37" s="8" t="s">
        <v>283</v>
      </c>
      <c r="C37" s="8" t="s">
        <v>403</v>
      </c>
      <c r="D37" s="8" t="s">
        <v>2630</v>
      </c>
      <c r="E37" s="8">
        <v>1</v>
      </c>
    </row>
    <row r="38" spans="1:5" ht="24.75" x14ac:dyDescent="0.25">
      <c r="A38" s="8" t="s">
        <v>485</v>
      </c>
      <c r="B38" s="8" t="s">
        <v>283</v>
      </c>
      <c r="C38" s="8" t="s">
        <v>403</v>
      </c>
      <c r="D38" s="8" t="s">
        <v>2631</v>
      </c>
      <c r="E38" s="8">
        <v>1</v>
      </c>
    </row>
    <row r="39" spans="1:5" ht="24.75" x14ac:dyDescent="0.25">
      <c r="A39" s="8" t="s">
        <v>485</v>
      </c>
      <c r="B39" s="8" t="s">
        <v>283</v>
      </c>
      <c r="C39" s="8" t="s">
        <v>403</v>
      </c>
      <c r="D39" s="8" t="s">
        <v>2632</v>
      </c>
      <c r="E39" s="8">
        <v>1</v>
      </c>
    </row>
    <row r="40" spans="1:5" ht="24.75" x14ac:dyDescent="0.25">
      <c r="A40" s="8" t="s">
        <v>485</v>
      </c>
      <c r="B40" s="8" t="s">
        <v>283</v>
      </c>
      <c r="C40" s="8" t="s">
        <v>403</v>
      </c>
      <c r="D40" s="8" t="s">
        <v>2633</v>
      </c>
      <c r="E40" s="8">
        <v>1</v>
      </c>
    </row>
    <row r="41" spans="1:5" ht="24.75" x14ac:dyDescent="0.25">
      <c r="A41" s="8" t="s">
        <v>485</v>
      </c>
      <c r="B41" s="8" t="s">
        <v>283</v>
      </c>
      <c r="C41" s="8" t="s">
        <v>403</v>
      </c>
      <c r="D41" s="8" t="s">
        <v>2634</v>
      </c>
      <c r="E41" s="8">
        <v>1</v>
      </c>
    </row>
    <row r="42" spans="1:5" ht="24.75" x14ac:dyDescent="0.25">
      <c r="A42" s="8" t="s">
        <v>485</v>
      </c>
      <c r="B42" s="8" t="s">
        <v>283</v>
      </c>
      <c r="C42" s="8" t="s">
        <v>403</v>
      </c>
      <c r="D42" s="8" t="s">
        <v>2635</v>
      </c>
      <c r="E42" s="8">
        <v>1</v>
      </c>
    </row>
    <row r="43" spans="1:5" ht="24.75" x14ac:dyDescent="0.25">
      <c r="A43" s="8" t="s">
        <v>485</v>
      </c>
      <c r="B43" s="8" t="s">
        <v>283</v>
      </c>
      <c r="C43" s="8" t="s">
        <v>403</v>
      </c>
      <c r="D43" s="8" t="s">
        <v>2636</v>
      </c>
      <c r="E43" s="8">
        <v>1</v>
      </c>
    </row>
    <row r="44" spans="1:5" ht="24.75" x14ac:dyDescent="0.25">
      <c r="A44" s="8" t="s">
        <v>485</v>
      </c>
      <c r="B44" s="8" t="s">
        <v>283</v>
      </c>
      <c r="C44" s="8" t="s">
        <v>403</v>
      </c>
      <c r="D44" s="8" t="s">
        <v>2637</v>
      </c>
      <c r="E44" s="8">
        <v>1</v>
      </c>
    </row>
    <row r="45" spans="1:5" ht="24.75" x14ac:dyDescent="0.25">
      <c r="A45" s="8" t="s">
        <v>485</v>
      </c>
      <c r="B45" s="8" t="s">
        <v>283</v>
      </c>
      <c r="C45" s="8" t="s">
        <v>403</v>
      </c>
      <c r="D45" s="8" t="s">
        <v>2638</v>
      </c>
      <c r="E45" s="8">
        <v>1</v>
      </c>
    </row>
    <row r="46" spans="1:5" ht="24.75" x14ac:dyDescent="0.25">
      <c r="A46" s="8" t="s">
        <v>485</v>
      </c>
      <c r="B46" s="8" t="s">
        <v>283</v>
      </c>
      <c r="C46" s="8" t="s">
        <v>403</v>
      </c>
      <c r="D46" s="8" t="s">
        <v>2639</v>
      </c>
      <c r="E46" s="8">
        <v>1</v>
      </c>
    </row>
    <row r="47" spans="1:5" ht="24.75" x14ac:dyDescent="0.25">
      <c r="A47" s="8" t="s">
        <v>485</v>
      </c>
      <c r="B47" s="8" t="s">
        <v>283</v>
      </c>
      <c r="C47" s="8" t="s">
        <v>403</v>
      </c>
      <c r="D47" s="8" t="s">
        <v>2640</v>
      </c>
      <c r="E47" s="8">
        <v>1</v>
      </c>
    </row>
    <row r="48" spans="1:5" ht="24.75" x14ac:dyDescent="0.25">
      <c r="A48" s="8" t="s">
        <v>485</v>
      </c>
      <c r="B48" s="8" t="s">
        <v>283</v>
      </c>
      <c r="C48" s="8" t="s">
        <v>403</v>
      </c>
      <c r="D48" s="8" t="s">
        <v>2641</v>
      </c>
      <c r="E48" s="8">
        <v>1</v>
      </c>
    </row>
    <row r="49" spans="1:5" ht="24.75" x14ac:dyDescent="0.25">
      <c r="A49" s="8" t="s">
        <v>485</v>
      </c>
      <c r="B49" s="8" t="s">
        <v>283</v>
      </c>
      <c r="C49" s="8" t="s">
        <v>403</v>
      </c>
      <c r="D49" s="8" t="s">
        <v>2642</v>
      </c>
      <c r="E49" s="8">
        <v>1</v>
      </c>
    </row>
    <row r="50" spans="1:5" ht="24.75" x14ac:dyDescent="0.25">
      <c r="A50" s="8" t="s">
        <v>485</v>
      </c>
      <c r="B50" s="8" t="s">
        <v>283</v>
      </c>
      <c r="C50" s="8" t="s">
        <v>403</v>
      </c>
      <c r="D50" s="8" t="s">
        <v>2643</v>
      </c>
      <c r="E50" s="8">
        <v>1</v>
      </c>
    </row>
    <row r="51" spans="1:5" ht="24.75" x14ac:dyDescent="0.25">
      <c r="A51" s="8" t="s">
        <v>485</v>
      </c>
      <c r="B51" s="8" t="s">
        <v>283</v>
      </c>
      <c r="C51" s="8" t="s">
        <v>403</v>
      </c>
      <c r="D51" s="8" t="s">
        <v>2644</v>
      </c>
      <c r="E51" s="8">
        <v>1</v>
      </c>
    </row>
    <row r="52" spans="1:5" ht="24.75" x14ac:dyDescent="0.25">
      <c r="A52" s="8" t="s">
        <v>485</v>
      </c>
      <c r="B52" s="8" t="s">
        <v>283</v>
      </c>
      <c r="C52" s="8" t="s">
        <v>403</v>
      </c>
      <c r="D52" s="8" t="s">
        <v>2645</v>
      </c>
      <c r="E52" s="8">
        <v>1</v>
      </c>
    </row>
    <row r="53" spans="1:5" ht="24.75" x14ac:dyDescent="0.25">
      <c r="A53" s="8" t="s">
        <v>485</v>
      </c>
      <c r="B53" s="8" t="s">
        <v>283</v>
      </c>
      <c r="C53" s="8" t="s">
        <v>403</v>
      </c>
      <c r="D53" s="8" t="s">
        <v>2646</v>
      </c>
      <c r="E53" s="8">
        <v>1</v>
      </c>
    </row>
    <row r="54" spans="1:5" ht="24.75" x14ac:dyDescent="0.25">
      <c r="A54" s="8" t="s">
        <v>485</v>
      </c>
      <c r="B54" s="8" t="s">
        <v>283</v>
      </c>
      <c r="C54" s="8" t="s">
        <v>403</v>
      </c>
      <c r="D54" s="8" t="s">
        <v>2647</v>
      </c>
      <c r="E54" s="8">
        <v>1</v>
      </c>
    </row>
    <row r="55" spans="1:5" ht="24.75" x14ac:dyDescent="0.25">
      <c r="A55" s="8" t="s">
        <v>485</v>
      </c>
      <c r="B55" s="8" t="s">
        <v>283</v>
      </c>
      <c r="C55" s="8" t="s">
        <v>403</v>
      </c>
      <c r="D55" s="8" t="s">
        <v>2648</v>
      </c>
      <c r="E55" s="8">
        <v>1</v>
      </c>
    </row>
    <row r="56" spans="1:5" ht="24.75" x14ac:dyDescent="0.25">
      <c r="A56" s="8" t="s">
        <v>485</v>
      </c>
      <c r="B56" s="8" t="s">
        <v>283</v>
      </c>
      <c r="C56" s="8" t="s">
        <v>403</v>
      </c>
      <c r="D56" s="8" t="s">
        <v>2649</v>
      </c>
      <c r="E56" s="8">
        <v>1</v>
      </c>
    </row>
    <row r="57" spans="1:5" ht="24.75" x14ac:dyDescent="0.25">
      <c r="A57" s="8" t="s">
        <v>485</v>
      </c>
      <c r="B57" s="8" t="s">
        <v>283</v>
      </c>
      <c r="C57" s="8" t="s">
        <v>403</v>
      </c>
      <c r="D57" s="8" t="s">
        <v>2650</v>
      </c>
      <c r="E57" s="8">
        <v>1</v>
      </c>
    </row>
    <row r="58" spans="1:5" ht="24.75" x14ac:dyDescent="0.25">
      <c r="A58" s="8" t="s">
        <v>485</v>
      </c>
      <c r="B58" s="8" t="s">
        <v>283</v>
      </c>
      <c r="C58" s="8" t="s">
        <v>403</v>
      </c>
      <c r="D58" s="8" t="s">
        <v>2651</v>
      </c>
      <c r="E58" s="8">
        <v>1</v>
      </c>
    </row>
    <row r="59" spans="1:5" ht="24.75" x14ac:dyDescent="0.25">
      <c r="A59" s="8" t="s">
        <v>485</v>
      </c>
      <c r="B59" s="8" t="s">
        <v>283</v>
      </c>
      <c r="C59" s="8" t="s">
        <v>403</v>
      </c>
      <c r="D59" s="8" t="s">
        <v>2652</v>
      </c>
      <c r="E59" s="8">
        <v>1</v>
      </c>
    </row>
    <row r="60" spans="1:5" ht="24.75" x14ac:dyDescent="0.25">
      <c r="A60" s="8" t="s">
        <v>485</v>
      </c>
      <c r="B60" s="8" t="s">
        <v>283</v>
      </c>
      <c r="C60" s="8" t="s">
        <v>403</v>
      </c>
      <c r="D60" s="8" t="s">
        <v>2653</v>
      </c>
      <c r="E60" s="8">
        <v>1</v>
      </c>
    </row>
    <row r="61" spans="1:5" ht="24.75" x14ac:dyDescent="0.25">
      <c r="A61" s="8" t="s">
        <v>485</v>
      </c>
      <c r="B61" s="8" t="s">
        <v>283</v>
      </c>
      <c r="C61" s="8" t="s">
        <v>403</v>
      </c>
      <c r="D61" s="8" t="s">
        <v>2654</v>
      </c>
      <c r="E61" s="8">
        <v>1</v>
      </c>
    </row>
    <row r="62" spans="1:5" ht="24.75" x14ac:dyDescent="0.25">
      <c r="A62" s="8" t="s">
        <v>485</v>
      </c>
      <c r="B62" s="8" t="s">
        <v>283</v>
      </c>
      <c r="C62" s="8" t="s">
        <v>403</v>
      </c>
      <c r="D62" s="8" t="s">
        <v>2655</v>
      </c>
      <c r="E62" s="8">
        <v>1</v>
      </c>
    </row>
    <row r="63" spans="1:5" ht="24.75" x14ac:dyDescent="0.25">
      <c r="A63" s="8" t="s">
        <v>485</v>
      </c>
      <c r="B63" s="8" t="s">
        <v>283</v>
      </c>
      <c r="C63" s="8" t="s">
        <v>403</v>
      </c>
      <c r="D63" s="8" t="s">
        <v>2656</v>
      </c>
      <c r="E63" s="8">
        <v>1</v>
      </c>
    </row>
    <row r="64" spans="1:5" ht="24.75" x14ac:dyDescent="0.25">
      <c r="A64" s="8" t="s">
        <v>485</v>
      </c>
      <c r="B64" s="8" t="s">
        <v>283</v>
      </c>
      <c r="C64" s="8" t="s">
        <v>403</v>
      </c>
      <c r="D64" s="8" t="s">
        <v>2657</v>
      </c>
      <c r="E64" s="8">
        <v>1</v>
      </c>
    </row>
    <row r="65" spans="1:5" ht="24.75" x14ac:dyDescent="0.25">
      <c r="A65" s="8" t="s">
        <v>485</v>
      </c>
      <c r="B65" s="8" t="s">
        <v>283</v>
      </c>
      <c r="C65" s="8" t="s">
        <v>403</v>
      </c>
      <c r="D65" s="8" t="s">
        <v>2658</v>
      </c>
      <c r="E65" s="8">
        <v>1</v>
      </c>
    </row>
    <row r="66" spans="1:5" ht="24.75" x14ac:dyDescent="0.25">
      <c r="A66" s="8" t="s">
        <v>485</v>
      </c>
      <c r="B66" s="8" t="s">
        <v>283</v>
      </c>
      <c r="C66" s="8" t="s">
        <v>403</v>
      </c>
      <c r="D66" s="8" t="s">
        <v>2659</v>
      </c>
      <c r="E66" s="8">
        <v>1</v>
      </c>
    </row>
    <row r="67" spans="1:5" x14ac:dyDescent="0.25">
      <c r="A67" s="1" t="s">
        <v>276</v>
      </c>
      <c r="B67" s="1" t="s">
        <v>276</v>
      </c>
      <c r="C67" s="1">
        <f>SUBTOTAL(103,Elements13_1_441[Elemento])</f>
        <v>60</v>
      </c>
      <c r="D67" s="1" t="s">
        <v>276</v>
      </c>
      <c r="E67" s="1">
        <f>SUBTOTAL(109,Elements13_1_441[Totais:])</f>
        <v>60</v>
      </c>
    </row>
    <row r="70" spans="1:5" x14ac:dyDescent="0.25">
      <c r="A70" s="20" t="s">
        <v>187</v>
      </c>
      <c r="B70" s="20" t="s">
        <v>187</v>
      </c>
      <c r="C70" s="20" t="s">
        <v>187</v>
      </c>
      <c r="D70" s="20" t="s">
        <v>187</v>
      </c>
      <c r="E70" s="20" t="s">
        <v>187</v>
      </c>
    </row>
    <row r="71" spans="1:5" x14ac:dyDescent="0.25">
      <c r="A71" s="20" t="s">
        <v>187</v>
      </c>
      <c r="B71" s="20" t="s">
        <v>187</v>
      </c>
      <c r="C71" s="20" t="s">
        <v>187</v>
      </c>
      <c r="D71" s="20" t="s">
        <v>187</v>
      </c>
      <c r="E71" s="20" t="s">
        <v>187</v>
      </c>
    </row>
    <row r="73" spans="1:5" x14ac:dyDescent="0.25">
      <c r="A73" s="18" t="s">
        <v>351</v>
      </c>
      <c r="B73" s="18" t="s">
        <v>351</v>
      </c>
      <c r="C73" s="18" t="s">
        <v>351</v>
      </c>
      <c r="D73" s="18" t="s">
        <v>351</v>
      </c>
      <c r="E73" s="18" t="s">
        <v>351</v>
      </c>
    </row>
    <row r="74" spans="1:5" x14ac:dyDescent="0.25">
      <c r="A74" s="21" t="s">
        <v>276</v>
      </c>
      <c r="B74" s="21" t="s">
        <v>276</v>
      </c>
      <c r="C74" s="21" t="s">
        <v>276</v>
      </c>
      <c r="D74" s="21" t="s">
        <v>276</v>
      </c>
      <c r="E74" s="21" t="s">
        <v>276</v>
      </c>
    </row>
    <row r="75" spans="1:5" x14ac:dyDescent="0.25">
      <c r="A75" s="7" t="s">
        <v>480</v>
      </c>
      <c r="B75" s="7" t="s">
        <v>481</v>
      </c>
      <c r="C75" s="7" t="s">
        <v>482</v>
      </c>
      <c r="D75" s="7" t="s">
        <v>483</v>
      </c>
      <c r="E75" s="7" t="s">
        <v>484</v>
      </c>
    </row>
    <row r="76" spans="1:5" ht="24.75" x14ac:dyDescent="0.25">
      <c r="A76" s="8" t="s">
        <v>485</v>
      </c>
      <c r="B76" s="8" t="s">
        <v>283</v>
      </c>
      <c r="C76" s="8" t="s">
        <v>405</v>
      </c>
      <c r="D76" s="8" t="s">
        <v>2660</v>
      </c>
      <c r="E76" s="8">
        <v>1</v>
      </c>
    </row>
    <row r="77" spans="1:5" ht="24.75" x14ac:dyDescent="0.25">
      <c r="A77" s="8" t="s">
        <v>485</v>
      </c>
      <c r="B77" s="8" t="s">
        <v>283</v>
      </c>
      <c r="C77" s="8" t="s">
        <v>405</v>
      </c>
      <c r="D77" s="8" t="s">
        <v>2661</v>
      </c>
      <c r="E77" s="8">
        <v>1</v>
      </c>
    </row>
    <row r="78" spans="1:5" ht="24.75" x14ac:dyDescent="0.25">
      <c r="A78" s="8" t="s">
        <v>485</v>
      </c>
      <c r="B78" s="8" t="s">
        <v>283</v>
      </c>
      <c r="C78" s="8" t="s">
        <v>405</v>
      </c>
      <c r="D78" s="8" t="s">
        <v>2662</v>
      </c>
      <c r="E78" s="8">
        <v>1</v>
      </c>
    </row>
    <row r="79" spans="1:5" ht="24.75" x14ac:dyDescent="0.25">
      <c r="A79" s="8" t="s">
        <v>485</v>
      </c>
      <c r="B79" s="8" t="s">
        <v>283</v>
      </c>
      <c r="C79" s="8" t="s">
        <v>405</v>
      </c>
      <c r="D79" s="8" t="s">
        <v>2663</v>
      </c>
      <c r="E79" s="8">
        <v>1</v>
      </c>
    </row>
    <row r="80" spans="1:5" x14ac:dyDescent="0.25">
      <c r="A80" s="1" t="s">
        <v>276</v>
      </c>
      <c r="B80" s="1" t="s">
        <v>276</v>
      </c>
      <c r="C80" s="1">
        <f>SUBTOTAL(103,Elements13_1_442[Elemento])</f>
        <v>4</v>
      </c>
      <c r="D80" s="1" t="s">
        <v>276</v>
      </c>
      <c r="E80" s="1">
        <f>SUBTOTAL(109,Elements13_1_442[Totais:])</f>
        <v>4</v>
      </c>
    </row>
  </sheetData>
  <mergeCells count="6">
    <mergeCell ref="A74:E74"/>
    <mergeCell ref="A1:E2"/>
    <mergeCell ref="A4:E4"/>
    <mergeCell ref="A5:E5"/>
    <mergeCell ref="A70:E71"/>
    <mergeCell ref="A73:E73"/>
  </mergeCells>
  <hyperlinks>
    <hyperlink ref="A1" location="'13.1.44'!A1" display="DISPOSITIVO DE PROTECAO CONTRA SURTO (DPS),CLASSE II,1 POLO, TENSAO 175V,CORRENTES APROXIMADAS DE DESCARGA NOMINAL E MAXI MA DE 20KA E 45KA.FORNECIMENTO E COLOCACAO 3%-DESGASTE DE FERRAMENTAS E EPI" xr:uid="{00000000-0004-0000-7000-000000000000}"/>
    <hyperlink ref="B1" location="'13.1.44'!A1" display="DISPOSITIVO DE PROTECAO CONTRA SURTO (DPS),CLASSE II,1 POLO, TENSAO 175V,CORRENTES APROXIMADAS DE DESCARGA NOMINAL E MAXI MA DE 20KA E 45KA.FORNECIMENTO E COLOCACAO 3%-DESGASTE DE FERRAMENTAS E EPI" xr:uid="{00000000-0004-0000-7000-000001000000}"/>
    <hyperlink ref="C1" location="'13.1.44'!A1" display="DISPOSITIVO DE PROTECAO CONTRA SURTO (DPS),CLASSE II,1 POLO, TENSAO 175V,CORRENTES APROXIMADAS DE DESCARGA NOMINAL E MAXI MA DE 20KA E 45KA.FORNECIMENTO E COLOCACAO 3%-DESGASTE DE FERRAMENTAS E EPI" xr:uid="{00000000-0004-0000-7000-000002000000}"/>
    <hyperlink ref="D1" location="'13.1.44'!A1" display="DISPOSITIVO DE PROTECAO CONTRA SURTO (DPS),CLASSE II,1 POLO, TENSAO 175V,CORRENTES APROXIMADAS DE DESCARGA NOMINAL E MAXI MA DE 20KA E 45KA.FORNECIMENTO E COLOCACAO 3%-DESGASTE DE FERRAMENTAS E EPI" xr:uid="{00000000-0004-0000-7000-000003000000}"/>
    <hyperlink ref="E1" location="'13.1.44'!A1" display="DISPOSITIVO DE PROTECAO CONTRA SURTO (DPS),CLASSE II,1 POLO, TENSAO 175V,CORRENTES APROXIMADAS DE DESCARGA NOMINAL E MAXI MA DE 20KA E 45KA.FORNECIMENTO E COLOCACAO 3%-DESGASTE DE FERRAMENTAS E EPI" xr:uid="{00000000-0004-0000-7000-000004000000}"/>
    <hyperlink ref="A2" location="'13.1.44'!A1" display="DISPOSITIVO DE PROTECAO CONTRA SURTO (DPS),CLASSE II,1 POLO, TENSAO 175V,CORRENTES APROXIMADAS DE DESCARGA NOMINAL E MAXI MA DE 20KA E 45KA.FORNECIMENTO E COLOCACAO 3%-DESGASTE DE FERRAMENTAS E EPI" xr:uid="{00000000-0004-0000-7000-000005000000}"/>
    <hyperlink ref="B2" location="'13.1.44'!A1" display="DISPOSITIVO DE PROTECAO CONTRA SURTO (DPS),CLASSE II,1 POLO, TENSAO 175V,CORRENTES APROXIMADAS DE DESCARGA NOMINAL E MAXI MA DE 20KA E 45KA.FORNECIMENTO E COLOCACAO 3%-DESGASTE DE FERRAMENTAS E EPI" xr:uid="{00000000-0004-0000-7000-000006000000}"/>
    <hyperlink ref="C2" location="'13.1.44'!A1" display="DISPOSITIVO DE PROTECAO CONTRA SURTO (DPS),CLASSE II,1 POLO, TENSAO 175V,CORRENTES APROXIMADAS DE DESCARGA NOMINAL E MAXI MA DE 20KA E 45KA.FORNECIMENTO E COLOCACAO 3%-DESGASTE DE FERRAMENTAS E EPI" xr:uid="{00000000-0004-0000-7000-000007000000}"/>
    <hyperlink ref="D2" location="'13.1.44'!A1" display="DISPOSITIVO DE PROTECAO CONTRA SURTO (DPS),CLASSE II,1 POLO, TENSAO 175V,CORRENTES APROXIMADAS DE DESCARGA NOMINAL E MAXI MA DE 20KA E 45KA.FORNECIMENTO E COLOCACAO 3%-DESGASTE DE FERRAMENTAS E EPI" xr:uid="{00000000-0004-0000-7000-000008000000}"/>
    <hyperlink ref="E2" location="'13.1.44'!A1" display="DISPOSITIVO DE PROTECAO CONTRA SURTO (DPS),CLASSE II,1 POLO, TENSAO 175V,CORRENTES APROXIMADAS DE DESCARGA NOMINAL E MAXI MA DE 20KA E 45KA.FORNECIMENTO E COLOCACAO 3%-DESGASTE DE FERRAMENTAS E EPI" xr:uid="{00000000-0004-0000-7000-000009000000}"/>
    <hyperlink ref="A4" location="'13.1.44'!A1" display="Dispositivos elétricos (A)" xr:uid="{00000000-0004-0000-7000-00000A000000}"/>
    <hyperlink ref="B4" location="'13.1.44'!A1" display="Dispositivos elétricos (A)" xr:uid="{00000000-0004-0000-7000-00000B000000}"/>
    <hyperlink ref="C4" location="'13.1.44'!A1" display="Dispositivos elétricos (A)" xr:uid="{00000000-0004-0000-7000-00000C000000}"/>
    <hyperlink ref="D4" location="'13.1.44'!A1" display="Dispositivos elétricos (A)" xr:uid="{00000000-0004-0000-7000-00000D000000}"/>
    <hyperlink ref="E4" location="'13.1.44'!A1" display="Dispositivos elétricos (A)" xr:uid="{00000000-0004-0000-7000-00000E000000}"/>
    <hyperlink ref="A70" location="'13.1.44'!A1" display="DISPOSITIVO DE PROTECAO CONTRA SURTO (DPS),CLASSE II,1 POLO, TENSAO 175V,CORRENTES APROXIMADAS DE DESCARGA NOMINAL E MAXI MA DE 20KA E 45KA.FORNECIMENTO E COLOCACAO 3%-DESGASTE DE FERRAMENTAS E EPI" xr:uid="{00000000-0004-0000-7000-00000F000000}"/>
    <hyperlink ref="B70" location="'13.1.44'!A1" display="DISPOSITIVO DE PROTECAO CONTRA SURTO (DPS),CLASSE II,1 POLO, TENSAO 175V,CORRENTES APROXIMADAS DE DESCARGA NOMINAL E MAXI MA DE 20KA E 45KA.FORNECIMENTO E COLOCACAO 3%-DESGASTE DE FERRAMENTAS E EPI" xr:uid="{00000000-0004-0000-7000-000010000000}"/>
    <hyperlink ref="C70" location="'13.1.44'!A1" display="DISPOSITIVO DE PROTECAO CONTRA SURTO (DPS),CLASSE II,1 POLO, TENSAO 175V,CORRENTES APROXIMADAS DE DESCARGA NOMINAL E MAXI MA DE 20KA E 45KA.FORNECIMENTO E COLOCACAO 3%-DESGASTE DE FERRAMENTAS E EPI" xr:uid="{00000000-0004-0000-7000-000011000000}"/>
    <hyperlink ref="D70" location="'13.1.44'!A1" display="DISPOSITIVO DE PROTECAO CONTRA SURTO (DPS),CLASSE II,1 POLO, TENSAO 175V,CORRENTES APROXIMADAS DE DESCARGA NOMINAL E MAXI MA DE 20KA E 45KA.FORNECIMENTO E COLOCACAO 3%-DESGASTE DE FERRAMENTAS E EPI" xr:uid="{00000000-0004-0000-7000-000012000000}"/>
    <hyperlink ref="E70" location="'13.1.44'!A1" display="DISPOSITIVO DE PROTECAO CONTRA SURTO (DPS),CLASSE II,1 POLO, TENSAO 175V,CORRENTES APROXIMADAS DE DESCARGA NOMINAL E MAXI MA DE 20KA E 45KA.FORNECIMENTO E COLOCACAO 3%-DESGASTE DE FERRAMENTAS E EPI" xr:uid="{00000000-0004-0000-7000-000013000000}"/>
    <hyperlink ref="A71" location="'13.1.44'!A1" display="DISPOSITIVO DE PROTECAO CONTRA SURTO (DPS),CLASSE II,1 POLO, TENSAO 175V,CORRENTES APROXIMADAS DE DESCARGA NOMINAL E MAXI MA DE 20KA E 45KA.FORNECIMENTO E COLOCACAO 3%-DESGASTE DE FERRAMENTAS E EPI" xr:uid="{00000000-0004-0000-7000-000014000000}"/>
    <hyperlink ref="B71" location="'13.1.44'!A1" display="DISPOSITIVO DE PROTECAO CONTRA SURTO (DPS),CLASSE II,1 POLO, TENSAO 175V,CORRENTES APROXIMADAS DE DESCARGA NOMINAL E MAXI MA DE 20KA E 45KA.FORNECIMENTO E COLOCACAO 3%-DESGASTE DE FERRAMENTAS E EPI" xr:uid="{00000000-0004-0000-7000-000015000000}"/>
    <hyperlink ref="C71" location="'13.1.44'!A1" display="DISPOSITIVO DE PROTECAO CONTRA SURTO (DPS),CLASSE II,1 POLO, TENSAO 175V,CORRENTES APROXIMADAS DE DESCARGA NOMINAL E MAXI MA DE 20KA E 45KA.FORNECIMENTO E COLOCACAO 3%-DESGASTE DE FERRAMENTAS E EPI" xr:uid="{00000000-0004-0000-7000-000016000000}"/>
    <hyperlink ref="D71" location="'13.1.44'!A1" display="DISPOSITIVO DE PROTECAO CONTRA SURTO (DPS),CLASSE II,1 POLO, TENSAO 175V,CORRENTES APROXIMADAS DE DESCARGA NOMINAL E MAXI MA DE 20KA E 45KA.FORNECIMENTO E COLOCACAO 3%-DESGASTE DE FERRAMENTAS E EPI" xr:uid="{00000000-0004-0000-7000-000017000000}"/>
    <hyperlink ref="E71" location="'13.1.44'!A1" display="DISPOSITIVO DE PROTECAO CONTRA SURTO (DPS),CLASSE II,1 POLO, TENSAO 175V,CORRENTES APROXIMADAS DE DESCARGA NOMINAL E MAXI MA DE 20KA E 45KA.FORNECIMENTO E COLOCACAO 3%-DESGASTE DE FERRAMENTAS E EPI" xr:uid="{00000000-0004-0000-7000-000018000000}"/>
    <hyperlink ref="A73" location="'13.1.44'!A1" display="Dispositivos elétricos (A)" xr:uid="{00000000-0004-0000-7000-000019000000}"/>
    <hyperlink ref="B73" location="'13.1.44'!A1" display="Dispositivos elétricos (A)" xr:uid="{00000000-0004-0000-7000-00001A000000}"/>
    <hyperlink ref="C73" location="'13.1.44'!A1" display="Dispositivos elétricos (A)" xr:uid="{00000000-0004-0000-7000-00001B000000}"/>
    <hyperlink ref="D73" location="'13.1.44'!A1" display="Dispositivos elétricos (A)" xr:uid="{00000000-0004-0000-7000-00001C000000}"/>
    <hyperlink ref="E73" location="'13.1.44'!A1" display="Dispositivos elétricos (A)" xr:uid="{00000000-0004-0000-7000-00001D000000}"/>
  </hyperlink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E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191</v>
      </c>
      <c r="B1" s="20" t="s">
        <v>191</v>
      </c>
      <c r="C1" s="20" t="s">
        <v>191</v>
      </c>
      <c r="D1" s="20" t="s">
        <v>191</v>
      </c>
      <c r="E1" s="20" t="s">
        <v>191</v>
      </c>
    </row>
    <row r="2" spans="1:5" x14ac:dyDescent="0.25">
      <c r="A2" s="20" t="s">
        <v>191</v>
      </c>
      <c r="B2" s="20" t="s">
        <v>191</v>
      </c>
      <c r="C2" s="20" t="s">
        <v>191</v>
      </c>
      <c r="D2" s="20" t="s">
        <v>191</v>
      </c>
      <c r="E2" s="20" t="s">
        <v>191</v>
      </c>
    </row>
    <row r="4" spans="1:5" x14ac:dyDescent="0.25">
      <c r="A4" s="18" t="s">
        <v>351</v>
      </c>
      <c r="B4" s="18" t="s">
        <v>351</v>
      </c>
      <c r="C4" s="18" t="s">
        <v>351</v>
      </c>
      <c r="D4" s="18" t="s">
        <v>351</v>
      </c>
      <c r="E4" s="18" t="s">
        <v>351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407</v>
      </c>
      <c r="D7" s="8" t="s">
        <v>2664</v>
      </c>
      <c r="E7" s="8">
        <v>1</v>
      </c>
    </row>
    <row r="8" spans="1:5" x14ac:dyDescent="0.25">
      <c r="A8" s="1" t="s">
        <v>276</v>
      </c>
      <c r="B8" s="1" t="s">
        <v>276</v>
      </c>
      <c r="C8" s="1">
        <f>SUBTOTAL(103,Elements13_1_451[Elemento])</f>
        <v>1</v>
      </c>
      <c r="D8" s="1" t="s">
        <v>276</v>
      </c>
      <c r="E8" s="1">
        <f>SUBTOTAL(109,Elements13_1_451[Totais:])</f>
        <v>1</v>
      </c>
    </row>
  </sheetData>
  <mergeCells count="3">
    <mergeCell ref="A1:E2"/>
    <mergeCell ref="A4:E4"/>
    <mergeCell ref="A5:E5"/>
  </mergeCells>
  <hyperlinks>
    <hyperlink ref="A1" location="'13.1.45'!A1" display="DISJUNTOR/INTERRUPTOR DIFERENCIAL RESIDUAL(DDR),CLASSE AC,2 POLOS,INSTANTANEO,CORRENTE NOMINAL(IN)25AX240V,SENSIBILIDADE 30MA/300MA.FORNECIMENTO E COLOCACAO 3%-DESGASTE DE FERRAMENTAS E EPI" xr:uid="{00000000-0004-0000-7100-000000000000}"/>
    <hyperlink ref="B1" location="'13.1.45'!A1" display="DISJUNTOR/INTERRUPTOR DIFERENCIAL RESIDUAL(DDR),CLASSE AC,2 POLOS,INSTANTANEO,CORRENTE NOMINAL(IN)25AX240V,SENSIBILIDADE 30MA/300MA.FORNECIMENTO E COLOCACAO 3%-DESGASTE DE FERRAMENTAS E EPI" xr:uid="{00000000-0004-0000-7100-000001000000}"/>
    <hyperlink ref="C1" location="'13.1.45'!A1" display="DISJUNTOR/INTERRUPTOR DIFERENCIAL RESIDUAL(DDR),CLASSE AC,2 POLOS,INSTANTANEO,CORRENTE NOMINAL(IN)25AX240V,SENSIBILIDADE 30MA/300MA.FORNECIMENTO E COLOCACAO 3%-DESGASTE DE FERRAMENTAS E EPI" xr:uid="{00000000-0004-0000-7100-000002000000}"/>
    <hyperlink ref="D1" location="'13.1.45'!A1" display="DISJUNTOR/INTERRUPTOR DIFERENCIAL RESIDUAL(DDR),CLASSE AC,2 POLOS,INSTANTANEO,CORRENTE NOMINAL(IN)25AX240V,SENSIBILIDADE 30MA/300MA.FORNECIMENTO E COLOCACAO 3%-DESGASTE DE FERRAMENTAS E EPI" xr:uid="{00000000-0004-0000-7100-000003000000}"/>
    <hyperlink ref="E1" location="'13.1.45'!A1" display="DISJUNTOR/INTERRUPTOR DIFERENCIAL RESIDUAL(DDR),CLASSE AC,2 POLOS,INSTANTANEO,CORRENTE NOMINAL(IN)25AX240V,SENSIBILIDADE 30MA/300MA.FORNECIMENTO E COLOCACAO 3%-DESGASTE DE FERRAMENTAS E EPI" xr:uid="{00000000-0004-0000-7100-000004000000}"/>
    <hyperlink ref="A2" location="'13.1.45'!A1" display="DISJUNTOR/INTERRUPTOR DIFERENCIAL RESIDUAL(DDR),CLASSE AC,2 POLOS,INSTANTANEO,CORRENTE NOMINAL(IN)25AX240V,SENSIBILIDADE 30MA/300MA.FORNECIMENTO E COLOCACAO 3%-DESGASTE DE FERRAMENTAS E EPI" xr:uid="{00000000-0004-0000-7100-000005000000}"/>
    <hyperlink ref="B2" location="'13.1.45'!A1" display="DISJUNTOR/INTERRUPTOR DIFERENCIAL RESIDUAL(DDR),CLASSE AC,2 POLOS,INSTANTANEO,CORRENTE NOMINAL(IN)25AX240V,SENSIBILIDADE 30MA/300MA.FORNECIMENTO E COLOCACAO 3%-DESGASTE DE FERRAMENTAS E EPI" xr:uid="{00000000-0004-0000-7100-000006000000}"/>
    <hyperlink ref="C2" location="'13.1.45'!A1" display="DISJUNTOR/INTERRUPTOR DIFERENCIAL RESIDUAL(DDR),CLASSE AC,2 POLOS,INSTANTANEO,CORRENTE NOMINAL(IN)25AX240V,SENSIBILIDADE 30MA/300MA.FORNECIMENTO E COLOCACAO 3%-DESGASTE DE FERRAMENTAS E EPI" xr:uid="{00000000-0004-0000-7100-000007000000}"/>
    <hyperlink ref="D2" location="'13.1.45'!A1" display="DISJUNTOR/INTERRUPTOR DIFERENCIAL RESIDUAL(DDR),CLASSE AC,2 POLOS,INSTANTANEO,CORRENTE NOMINAL(IN)25AX240V,SENSIBILIDADE 30MA/300MA.FORNECIMENTO E COLOCACAO 3%-DESGASTE DE FERRAMENTAS E EPI" xr:uid="{00000000-0004-0000-7100-000008000000}"/>
    <hyperlink ref="E2" location="'13.1.45'!A1" display="DISJUNTOR/INTERRUPTOR DIFERENCIAL RESIDUAL(DDR),CLASSE AC,2 POLOS,INSTANTANEO,CORRENTE NOMINAL(IN)25AX240V,SENSIBILIDADE 30MA/300MA.FORNECIMENTO E COLOCACAO 3%-DESGASTE DE FERRAMENTAS E EPI" xr:uid="{00000000-0004-0000-7100-000009000000}"/>
    <hyperlink ref="A4" location="'13.1.45'!A1" display="Dispositivos elétricos (A)" xr:uid="{00000000-0004-0000-7100-00000A000000}"/>
    <hyperlink ref="B4" location="'13.1.45'!A1" display="Dispositivos elétricos (A)" xr:uid="{00000000-0004-0000-7100-00000B000000}"/>
    <hyperlink ref="C4" location="'13.1.45'!A1" display="Dispositivos elétricos (A)" xr:uid="{00000000-0004-0000-7100-00000C000000}"/>
    <hyperlink ref="D4" location="'13.1.45'!A1" display="Dispositivos elétricos (A)" xr:uid="{00000000-0004-0000-7100-00000D000000}"/>
    <hyperlink ref="E4" location="'13.1.45'!A1" display="Dispositivos elétricos (A)" xr:uid="{00000000-0004-0000-71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E1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194</v>
      </c>
      <c r="B1" s="20" t="s">
        <v>194</v>
      </c>
      <c r="C1" s="20" t="s">
        <v>194</v>
      </c>
      <c r="D1" s="20" t="s">
        <v>194</v>
      </c>
      <c r="E1" s="20" t="s">
        <v>194</v>
      </c>
    </row>
    <row r="2" spans="1:5" x14ac:dyDescent="0.25">
      <c r="A2" s="20" t="s">
        <v>194</v>
      </c>
      <c r="B2" s="20" t="s">
        <v>194</v>
      </c>
      <c r="C2" s="20" t="s">
        <v>194</v>
      </c>
      <c r="D2" s="20" t="s">
        <v>194</v>
      </c>
      <c r="E2" s="20" t="s">
        <v>194</v>
      </c>
    </row>
    <row r="4" spans="1:5" x14ac:dyDescent="0.25">
      <c r="A4" s="18" t="s">
        <v>351</v>
      </c>
      <c r="B4" s="18" t="s">
        <v>351</v>
      </c>
      <c r="C4" s="18" t="s">
        <v>351</v>
      </c>
      <c r="D4" s="18" t="s">
        <v>351</v>
      </c>
      <c r="E4" s="18" t="s">
        <v>351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408</v>
      </c>
      <c r="D7" s="8" t="s">
        <v>2665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408</v>
      </c>
      <c r="D8" s="8" t="s">
        <v>2666</v>
      </c>
      <c r="E8" s="8">
        <v>1</v>
      </c>
    </row>
    <row r="9" spans="1:5" x14ac:dyDescent="0.25">
      <c r="A9" s="1" t="s">
        <v>276</v>
      </c>
      <c r="B9" s="1" t="s">
        <v>276</v>
      </c>
      <c r="C9" s="1">
        <f>SUBTOTAL(103,Elements13_1_461[Elemento])</f>
        <v>2</v>
      </c>
      <c r="D9" s="1" t="s">
        <v>276</v>
      </c>
      <c r="E9" s="1">
        <f>SUBTOTAL(109,Elements13_1_461[Totais:])</f>
        <v>2</v>
      </c>
    </row>
    <row r="12" spans="1:5" x14ac:dyDescent="0.25">
      <c r="A12" s="20" t="s">
        <v>194</v>
      </c>
      <c r="B12" s="20" t="s">
        <v>194</v>
      </c>
      <c r="C12" s="20" t="s">
        <v>194</v>
      </c>
      <c r="D12" s="20" t="s">
        <v>194</v>
      </c>
      <c r="E12" s="20" t="s">
        <v>194</v>
      </c>
    </row>
    <row r="13" spans="1:5" x14ac:dyDescent="0.25">
      <c r="A13" s="20" t="s">
        <v>194</v>
      </c>
      <c r="B13" s="20" t="s">
        <v>194</v>
      </c>
      <c r="C13" s="20" t="s">
        <v>194</v>
      </c>
      <c r="D13" s="20" t="s">
        <v>194</v>
      </c>
      <c r="E13" s="20" t="s">
        <v>194</v>
      </c>
    </row>
    <row r="15" spans="1:5" x14ac:dyDescent="0.25">
      <c r="A15" s="18" t="s">
        <v>351</v>
      </c>
      <c r="B15" s="18" t="s">
        <v>351</v>
      </c>
      <c r="C15" s="18" t="s">
        <v>351</v>
      </c>
      <c r="D15" s="18" t="s">
        <v>351</v>
      </c>
      <c r="E15" s="18" t="s">
        <v>351</v>
      </c>
    </row>
    <row r="16" spans="1:5" x14ac:dyDescent="0.25">
      <c r="A16" s="21" t="s">
        <v>276</v>
      </c>
      <c r="B16" s="21" t="s">
        <v>276</v>
      </c>
      <c r="C16" s="21" t="s">
        <v>276</v>
      </c>
      <c r="D16" s="21" t="s">
        <v>276</v>
      </c>
      <c r="E16" s="21" t="s">
        <v>276</v>
      </c>
    </row>
    <row r="17" spans="1:5" x14ac:dyDescent="0.25">
      <c r="A17" s="7" t="s">
        <v>480</v>
      </c>
      <c r="B17" s="7" t="s">
        <v>481</v>
      </c>
      <c r="C17" s="7" t="s">
        <v>482</v>
      </c>
      <c r="D17" s="7" t="s">
        <v>483</v>
      </c>
      <c r="E17" s="7" t="s">
        <v>484</v>
      </c>
    </row>
    <row r="18" spans="1:5" ht="24.75" x14ac:dyDescent="0.25">
      <c r="A18" s="8" t="s">
        <v>485</v>
      </c>
      <c r="B18" s="8" t="s">
        <v>283</v>
      </c>
      <c r="C18" s="8" t="s">
        <v>410</v>
      </c>
      <c r="D18" s="8" t="s">
        <v>2667</v>
      </c>
      <c r="E18" s="8">
        <v>1</v>
      </c>
    </row>
    <row r="19" spans="1:5" x14ac:dyDescent="0.25">
      <c r="A19" s="1" t="s">
        <v>276</v>
      </c>
      <c r="B19" s="1" t="s">
        <v>276</v>
      </c>
      <c r="C19" s="1">
        <f>SUBTOTAL(103,Elements13_1_462[Elemento])</f>
        <v>1</v>
      </c>
      <c r="D19" s="1" t="s">
        <v>276</v>
      </c>
      <c r="E19" s="1">
        <f>SUBTOTAL(109,Elements13_1_462[Totais:])</f>
        <v>1</v>
      </c>
    </row>
  </sheetData>
  <mergeCells count="6">
    <mergeCell ref="A16:E16"/>
    <mergeCell ref="A1:E2"/>
    <mergeCell ref="A4:E4"/>
    <mergeCell ref="A5:E5"/>
    <mergeCell ref="A12:E13"/>
    <mergeCell ref="A15:E15"/>
  </mergeCells>
  <hyperlinks>
    <hyperlink ref="A1" location="'13.1.46'!A1" display="DISJUNTOR/INTERRUPTOR DIFERENCIAL RESIDUAL(DDR),CLASSE AC,2 POLOS,INSTANTANEO,CORRENTE NOMINAL(IN) 40AX240V,SENSIBILIDAD E 30MA/300MA.FORNECIMENTO E COLOCACAO 3%-DESGASTE DE FERRAMENTAS E EPI" xr:uid="{00000000-0004-0000-7200-000000000000}"/>
    <hyperlink ref="B1" location="'13.1.46'!A1" display="DISJUNTOR/INTERRUPTOR DIFERENCIAL RESIDUAL(DDR),CLASSE AC,2 POLOS,INSTANTANEO,CORRENTE NOMINAL(IN) 40AX240V,SENSIBILIDAD E 30MA/300MA.FORNECIMENTO E COLOCACAO 3%-DESGASTE DE FERRAMENTAS E EPI" xr:uid="{00000000-0004-0000-7200-000001000000}"/>
    <hyperlink ref="C1" location="'13.1.46'!A1" display="DISJUNTOR/INTERRUPTOR DIFERENCIAL RESIDUAL(DDR),CLASSE AC,2 POLOS,INSTANTANEO,CORRENTE NOMINAL(IN) 40AX240V,SENSIBILIDAD E 30MA/300MA.FORNECIMENTO E COLOCACAO 3%-DESGASTE DE FERRAMENTAS E EPI" xr:uid="{00000000-0004-0000-7200-000002000000}"/>
    <hyperlink ref="D1" location="'13.1.46'!A1" display="DISJUNTOR/INTERRUPTOR DIFERENCIAL RESIDUAL(DDR),CLASSE AC,2 POLOS,INSTANTANEO,CORRENTE NOMINAL(IN) 40AX240V,SENSIBILIDAD E 30MA/300MA.FORNECIMENTO E COLOCACAO 3%-DESGASTE DE FERRAMENTAS E EPI" xr:uid="{00000000-0004-0000-7200-000003000000}"/>
    <hyperlink ref="E1" location="'13.1.46'!A1" display="DISJUNTOR/INTERRUPTOR DIFERENCIAL RESIDUAL(DDR),CLASSE AC,2 POLOS,INSTANTANEO,CORRENTE NOMINAL(IN) 40AX240V,SENSIBILIDAD E 30MA/300MA.FORNECIMENTO E COLOCACAO 3%-DESGASTE DE FERRAMENTAS E EPI" xr:uid="{00000000-0004-0000-7200-000004000000}"/>
    <hyperlink ref="A2" location="'13.1.46'!A1" display="DISJUNTOR/INTERRUPTOR DIFERENCIAL RESIDUAL(DDR),CLASSE AC,2 POLOS,INSTANTANEO,CORRENTE NOMINAL(IN) 40AX240V,SENSIBILIDAD E 30MA/300MA.FORNECIMENTO E COLOCACAO 3%-DESGASTE DE FERRAMENTAS E EPI" xr:uid="{00000000-0004-0000-7200-000005000000}"/>
    <hyperlink ref="B2" location="'13.1.46'!A1" display="DISJUNTOR/INTERRUPTOR DIFERENCIAL RESIDUAL(DDR),CLASSE AC,2 POLOS,INSTANTANEO,CORRENTE NOMINAL(IN) 40AX240V,SENSIBILIDAD E 30MA/300MA.FORNECIMENTO E COLOCACAO 3%-DESGASTE DE FERRAMENTAS E EPI" xr:uid="{00000000-0004-0000-7200-000006000000}"/>
    <hyperlink ref="C2" location="'13.1.46'!A1" display="DISJUNTOR/INTERRUPTOR DIFERENCIAL RESIDUAL(DDR),CLASSE AC,2 POLOS,INSTANTANEO,CORRENTE NOMINAL(IN) 40AX240V,SENSIBILIDAD E 30MA/300MA.FORNECIMENTO E COLOCACAO 3%-DESGASTE DE FERRAMENTAS E EPI" xr:uid="{00000000-0004-0000-7200-000007000000}"/>
    <hyperlink ref="D2" location="'13.1.46'!A1" display="DISJUNTOR/INTERRUPTOR DIFERENCIAL RESIDUAL(DDR),CLASSE AC,2 POLOS,INSTANTANEO,CORRENTE NOMINAL(IN) 40AX240V,SENSIBILIDAD E 30MA/300MA.FORNECIMENTO E COLOCACAO 3%-DESGASTE DE FERRAMENTAS E EPI" xr:uid="{00000000-0004-0000-7200-000008000000}"/>
    <hyperlink ref="E2" location="'13.1.46'!A1" display="DISJUNTOR/INTERRUPTOR DIFERENCIAL RESIDUAL(DDR),CLASSE AC,2 POLOS,INSTANTANEO,CORRENTE NOMINAL(IN) 40AX240V,SENSIBILIDAD E 30MA/300MA.FORNECIMENTO E COLOCACAO 3%-DESGASTE DE FERRAMENTAS E EPI" xr:uid="{00000000-0004-0000-7200-000009000000}"/>
    <hyperlink ref="A4" location="'13.1.46'!A1" display="Dispositivos elétricos (A)" xr:uid="{00000000-0004-0000-7200-00000A000000}"/>
    <hyperlink ref="B4" location="'13.1.46'!A1" display="Dispositivos elétricos (A)" xr:uid="{00000000-0004-0000-7200-00000B000000}"/>
    <hyperlink ref="C4" location="'13.1.46'!A1" display="Dispositivos elétricos (A)" xr:uid="{00000000-0004-0000-7200-00000C000000}"/>
    <hyperlink ref="D4" location="'13.1.46'!A1" display="Dispositivos elétricos (A)" xr:uid="{00000000-0004-0000-7200-00000D000000}"/>
    <hyperlink ref="E4" location="'13.1.46'!A1" display="Dispositivos elétricos (A)" xr:uid="{00000000-0004-0000-7200-00000E000000}"/>
    <hyperlink ref="A12" location="'13.1.46'!A1" display="DISJUNTOR/INTERRUPTOR DIFERENCIAL RESIDUAL(DDR),CLASSE AC,2 POLOS,INSTANTANEO,CORRENTE NOMINAL(IN) 40AX240V,SENSIBILIDAD E 30MA/300MA.FORNECIMENTO E COLOCACAO 3%-DESGASTE DE FERRAMENTAS E EPI" xr:uid="{00000000-0004-0000-7200-00000F000000}"/>
    <hyperlink ref="B12" location="'13.1.46'!A1" display="DISJUNTOR/INTERRUPTOR DIFERENCIAL RESIDUAL(DDR),CLASSE AC,2 POLOS,INSTANTANEO,CORRENTE NOMINAL(IN) 40AX240V,SENSIBILIDAD E 30MA/300MA.FORNECIMENTO E COLOCACAO 3%-DESGASTE DE FERRAMENTAS E EPI" xr:uid="{00000000-0004-0000-7200-000010000000}"/>
    <hyperlink ref="C12" location="'13.1.46'!A1" display="DISJUNTOR/INTERRUPTOR DIFERENCIAL RESIDUAL(DDR),CLASSE AC,2 POLOS,INSTANTANEO,CORRENTE NOMINAL(IN) 40AX240V,SENSIBILIDAD E 30MA/300MA.FORNECIMENTO E COLOCACAO 3%-DESGASTE DE FERRAMENTAS E EPI" xr:uid="{00000000-0004-0000-7200-000011000000}"/>
    <hyperlink ref="D12" location="'13.1.46'!A1" display="DISJUNTOR/INTERRUPTOR DIFERENCIAL RESIDUAL(DDR),CLASSE AC,2 POLOS,INSTANTANEO,CORRENTE NOMINAL(IN) 40AX240V,SENSIBILIDAD E 30MA/300MA.FORNECIMENTO E COLOCACAO 3%-DESGASTE DE FERRAMENTAS E EPI" xr:uid="{00000000-0004-0000-7200-000012000000}"/>
    <hyperlink ref="E12" location="'13.1.46'!A1" display="DISJUNTOR/INTERRUPTOR DIFERENCIAL RESIDUAL(DDR),CLASSE AC,2 POLOS,INSTANTANEO,CORRENTE NOMINAL(IN) 40AX240V,SENSIBILIDAD E 30MA/300MA.FORNECIMENTO E COLOCACAO 3%-DESGASTE DE FERRAMENTAS E EPI" xr:uid="{00000000-0004-0000-7200-000013000000}"/>
    <hyperlink ref="A13" location="'13.1.46'!A1" display="DISJUNTOR/INTERRUPTOR DIFERENCIAL RESIDUAL(DDR),CLASSE AC,2 POLOS,INSTANTANEO,CORRENTE NOMINAL(IN) 40AX240V,SENSIBILIDAD E 30MA/300MA.FORNECIMENTO E COLOCACAO 3%-DESGASTE DE FERRAMENTAS E EPI" xr:uid="{00000000-0004-0000-7200-000014000000}"/>
    <hyperlink ref="B13" location="'13.1.46'!A1" display="DISJUNTOR/INTERRUPTOR DIFERENCIAL RESIDUAL(DDR),CLASSE AC,2 POLOS,INSTANTANEO,CORRENTE NOMINAL(IN) 40AX240V,SENSIBILIDAD E 30MA/300MA.FORNECIMENTO E COLOCACAO 3%-DESGASTE DE FERRAMENTAS E EPI" xr:uid="{00000000-0004-0000-7200-000015000000}"/>
    <hyperlink ref="C13" location="'13.1.46'!A1" display="DISJUNTOR/INTERRUPTOR DIFERENCIAL RESIDUAL(DDR),CLASSE AC,2 POLOS,INSTANTANEO,CORRENTE NOMINAL(IN) 40AX240V,SENSIBILIDAD E 30MA/300MA.FORNECIMENTO E COLOCACAO 3%-DESGASTE DE FERRAMENTAS E EPI" xr:uid="{00000000-0004-0000-7200-000016000000}"/>
    <hyperlink ref="D13" location="'13.1.46'!A1" display="DISJUNTOR/INTERRUPTOR DIFERENCIAL RESIDUAL(DDR),CLASSE AC,2 POLOS,INSTANTANEO,CORRENTE NOMINAL(IN) 40AX240V,SENSIBILIDAD E 30MA/300MA.FORNECIMENTO E COLOCACAO 3%-DESGASTE DE FERRAMENTAS E EPI" xr:uid="{00000000-0004-0000-7200-000017000000}"/>
    <hyperlink ref="E13" location="'13.1.46'!A1" display="DISJUNTOR/INTERRUPTOR DIFERENCIAL RESIDUAL(DDR),CLASSE AC,2 POLOS,INSTANTANEO,CORRENTE NOMINAL(IN) 40AX240V,SENSIBILIDAD E 30MA/300MA.FORNECIMENTO E COLOCACAO 3%-DESGASTE DE FERRAMENTAS E EPI" xr:uid="{00000000-0004-0000-7200-000018000000}"/>
    <hyperlink ref="A15" location="'13.1.46'!A1" display="Dispositivos elétricos (A)" xr:uid="{00000000-0004-0000-7200-000019000000}"/>
    <hyperlink ref="B15" location="'13.1.46'!A1" display="Dispositivos elétricos (A)" xr:uid="{00000000-0004-0000-7200-00001A000000}"/>
    <hyperlink ref="C15" location="'13.1.46'!A1" display="Dispositivos elétricos (A)" xr:uid="{00000000-0004-0000-7200-00001B000000}"/>
    <hyperlink ref="D15" location="'13.1.46'!A1" display="Dispositivos elétricos (A)" xr:uid="{00000000-0004-0000-7200-00001C000000}"/>
    <hyperlink ref="E15" location="'13.1.46'!A1" display="Dispositivos elétricos (A)" xr:uid="{00000000-0004-0000-7200-00001D000000}"/>
  </hyperlink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E11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197</v>
      </c>
      <c r="B1" s="20" t="s">
        <v>197</v>
      </c>
      <c r="C1" s="20" t="s">
        <v>197</v>
      </c>
      <c r="D1" s="20" t="s">
        <v>197</v>
      </c>
      <c r="E1" s="20" t="s">
        <v>197</v>
      </c>
    </row>
    <row r="2" spans="1:5" x14ac:dyDescent="0.25">
      <c r="A2" s="20" t="s">
        <v>197</v>
      </c>
      <c r="B2" s="20" t="s">
        <v>197</v>
      </c>
      <c r="C2" s="20" t="s">
        <v>197</v>
      </c>
      <c r="D2" s="20" t="s">
        <v>197</v>
      </c>
      <c r="E2" s="20" t="s">
        <v>197</v>
      </c>
    </row>
    <row r="4" spans="1:5" x14ac:dyDescent="0.25">
      <c r="A4" s="18" t="s">
        <v>351</v>
      </c>
      <c r="B4" s="18" t="s">
        <v>351</v>
      </c>
      <c r="C4" s="18" t="s">
        <v>351</v>
      </c>
      <c r="D4" s="18" t="s">
        <v>351</v>
      </c>
      <c r="E4" s="18" t="s">
        <v>351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412</v>
      </c>
      <c r="D7" s="8" t="s">
        <v>2668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412</v>
      </c>
      <c r="D8" s="8" t="s">
        <v>2669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412</v>
      </c>
      <c r="D9" s="8" t="s">
        <v>2670</v>
      </c>
      <c r="E9" s="8">
        <v>1</v>
      </c>
    </row>
    <row r="10" spans="1:5" ht="24.75" x14ac:dyDescent="0.25">
      <c r="A10" s="8" t="s">
        <v>485</v>
      </c>
      <c r="B10" s="8" t="s">
        <v>283</v>
      </c>
      <c r="C10" s="8" t="s">
        <v>412</v>
      </c>
      <c r="D10" s="8" t="s">
        <v>2671</v>
      </c>
      <c r="E10" s="8">
        <v>1</v>
      </c>
    </row>
    <row r="11" spans="1:5" x14ac:dyDescent="0.25">
      <c r="A11" s="1" t="s">
        <v>276</v>
      </c>
      <c r="B11" s="1" t="s">
        <v>276</v>
      </c>
      <c r="C11" s="1">
        <f>SUBTOTAL(103,Elements13_1_471[Elemento])</f>
        <v>4</v>
      </c>
      <c r="D11" s="1" t="s">
        <v>276</v>
      </c>
      <c r="E11" s="1">
        <f>SUBTOTAL(109,Elements13_1_471[Totais:])</f>
        <v>4</v>
      </c>
    </row>
  </sheetData>
  <mergeCells count="3">
    <mergeCell ref="A1:E2"/>
    <mergeCell ref="A4:E4"/>
    <mergeCell ref="A5:E5"/>
  </mergeCells>
  <hyperlinks>
    <hyperlink ref="A1" location="'13.1.47'!A1" display="DISJUNTOR/INTERRUPTOR DIFERENCIAL RESIDUAL(DDR),CLASSE AC,2 POLOS,INSTANTANEO,CORRENTE NOMINAL(IN)63AX240V,SENSIBILIDADE 30MA/300MA.FORNECIMENTO E COLOCACAO 3%-DESGASTE DE FERRAMENTAS E EPI" xr:uid="{00000000-0004-0000-7300-000000000000}"/>
    <hyperlink ref="B1" location="'13.1.47'!A1" display="DISJUNTOR/INTERRUPTOR DIFERENCIAL RESIDUAL(DDR),CLASSE AC,2 POLOS,INSTANTANEO,CORRENTE NOMINAL(IN)63AX240V,SENSIBILIDADE 30MA/300MA.FORNECIMENTO E COLOCACAO 3%-DESGASTE DE FERRAMENTAS E EPI" xr:uid="{00000000-0004-0000-7300-000001000000}"/>
    <hyperlink ref="C1" location="'13.1.47'!A1" display="DISJUNTOR/INTERRUPTOR DIFERENCIAL RESIDUAL(DDR),CLASSE AC,2 POLOS,INSTANTANEO,CORRENTE NOMINAL(IN)63AX240V,SENSIBILIDADE 30MA/300MA.FORNECIMENTO E COLOCACAO 3%-DESGASTE DE FERRAMENTAS E EPI" xr:uid="{00000000-0004-0000-7300-000002000000}"/>
    <hyperlink ref="D1" location="'13.1.47'!A1" display="DISJUNTOR/INTERRUPTOR DIFERENCIAL RESIDUAL(DDR),CLASSE AC,2 POLOS,INSTANTANEO,CORRENTE NOMINAL(IN)63AX240V,SENSIBILIDADE 30MA/300MA.FORNECIMENTO E COLOCACAO 3%-DESGASTE DE FERRAMENTAS E EPI" xr:uid="{00000000-0004-0000-7300-000003000000}"/>
    <hyperlink ref="E1" location="'13.1.47'!A1" display="DISJUNTOR/INTERRUPTOR DIFERENCIAL RESIDUAL(DDR),CLASSE AC,2 POLOS,INSTANTANEO,CORRENTE NOMINAL(IN)63AX240V,SENSIBILIDADE 30MA/300MA.FORNECIMENTO E COLOCACAO 3%-DESGASTE DE FERRAMENTAS E EPI" xr:uid="{00000000-0004-0000-7300-000004000000}"/>
    <hyperlink ref="A2" location="'13.1.47'!A1" display="DISJUNTOR/INTERRUPTOR DIFERENCIAL RESIDUAL(DDR),CLASSE AC,2 POLOS,INSTANTANEO,CORRENTE NOMINAL(IN)63AX240V,SENSIBILIDADE 30MA/300MA.FORNECIMENTO E COLOCACAO 3%-DESGASTE DE FERRAMENTAS E EPI" xr:uid="{00000000-0004-0000-7300-000005000000}"/>
    <hyperlink ref="B2" location="'13.1.47'!A1" display="DISJUNTOR/INTERRUPTOR DIFERENCIAL RESIDUAL(DDR),CLASSE AC,2 POLOS,INSTANTANEO,CORRENTE NOMINAL(IN)63AX240V,SENSIBILIDADE 30MA/300MA.FORNECIMENTO E COLOCACAO 3%-DESGASTE DE FERRAMENTAS E EPI" xr:uid="{00000000-0004-0000-7300-000006000000}"/>
    <hyperlink ref="C2" location="'13.1.47'!A1" display="DISJUNTOR/INTERRUPTOR DIFERENCIAL RESIDUAL(DDR),CLASSE AC,2 POLOS,INSTANTANEO,CORRENTE NOMINAL(IN)63AX240V,SENSIBILIDADE 30MA/300MA.FORNECIMENTO E COLOCACAO 3%-DESGASTE DE FERRAMENTAS E EPI" xr:uid="{00000000-0004-0000-7300-000007000000}"/>
    <hyperlink ref="D2" location="'13.1.47'!A1" display="DISJUNTOR/INTERRUPTOR DIFERENCIAL RESIDUAL(DDR),CLASSE AC,2 POLOS,INSTANTANEO,CORRENTE NOMINAL(IN)63AX240V,SENSIBILIDADE 30MA/300MA.FORNECIMENTO E COLOCACAO 3%-DESGASTE DE FERRAMENTAS E EPI" xr:uid="{00000000-0004-0000-7300-000008000000}"/>
    <hyperlink ref="E2" location="'13.1.47'!A1" display="DISJUNTOR/INTERRUPTOR DIFERENCIAL RESIDUAL(DDR),CLASSE AC,2 POLOS,INSTANTANEO,CORRENTE NOMINAL(IN)63AX240V,SENSIBILIDADE 30MA/300MA.FORNECIMENTO E COLOCACAO 3%-DESGASTE DE FERRAMENTAS E EPI" xr:uid="{00000000-0004-0000-7300-000009000000}"/>
    <hyperlink ref="A4" location="'13.1.47'!A1" display="Dispositivos elétricos (A)" xr:uid="{00000000-0004-0000-7300-00000A000000}"/>
    <hyperlink ref="B4" location="'13.1.47'!A1" display="Dispositivos elétricos (A)" xr:uid="{00000000-0004-0000-7300-00000B000000}"/>
    <hyperlink ref="C4" location="'13.1.47'!A1" display="Dispositivos elétricos (A)" xr:uid="{00000000-0004-0000-7300-00000C000000}"/>
    <hyperlink ref="D4" location="'13.1.47'!A1" display="Dispositivos elétricos (A)" xr:uid="{00000000-0004-0000-7300-00000D000000}"/>
    <hyperlink ref="E4" location="'13.1.47'!A1" display="Dispositivos elétricos (A)" xr:uid="{00000000-0004-0000-73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201</v>
      </c>
      <c r="B1" s="20" t="s">
        <v>201</v>
      </c>
      <c r="C1" s="20" t="s">
        <v>201</v>
      </c>
      <c r="D1" s="20" t="s">
        <v>201</v>
      </c>
      <c r="E1" s="20" t="s">
        <v>201</v>
      </c>
    </row>
    <row r="2" spans="1:5" x14ac:dyDescent="0.25">
      <c r="A2" s="20" t="s">
        <v>201</v>
      </c>
      <c r="B2" s="20" t="s">
        <v>201</v>
      </c>
      <c r="C2" s="20" t="s">
        <v>201</v>
      </c>
      <c r="D2" s="20" t="s">
        <v>201</v>
      </c>
      <c r="E2" s="20" t="s">
        <v>201</v>
      </c>
    </row>
    <row r="4" spans="1:5" x14ac:dyDescent="0.25">
      <c r="A4" s="18" t="s">
        <v>351</v>
      </c>
      <c r="B4" s="18" t="s">
        <v>351</v>
      </c>
      <c r="C4" s="18" t="s">
        <v>351</v>
      </c>
      <c r="D4" s="18" t="s">
        <v>351</v>
      </c>
      <c r="E4" s="18" t="s">
        <v>351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413</v>
      </c>
      <c r="D7" s="8" t="s">
        <v>2672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413</v>
      </c>
      <c r="D8" s="8" t="s">
        <v>2673</v>
      </c>
      <c r="E8" s="8">
        <v>1</v>
      </c>
    </row>
    <row r="9" spans="1:5" x14ac:dyDescent="0.25">
      <c r="A9" s="1" t="s">
        <v>276</v>
      </c>
      <c r="B9" s="1" t="s">
        <v>276</v>
      </c>
      <c r="C9" s="1">
        <f>SUBTOTAL(103,Elements13_1_481[Elemento])</f>
        <v>2</v>
      </c>
      <c r="D9" s="1" t="s">
        <v>276</v>
      </c>
      <c r="E9" s="1">
        <f>SUBTOTAL(109,Elements13_1_481[Totais:])</f>
        <v>2</v>
      </c>
    </row>
  </sheetData>
  <mergeCells count="3">
    <mergeCell ref="A1:E2"/>
    <mergeCell ref="A4:E4"/>
    <mergeCell ref="A5:E5"/>
  </mergeCells>
  <hyperlinks>
    <hyperlink ref="A1" location="'13.1.48'!A1" display="DISJUNTOR/INTERRUPTOR DIFERENCIAL RESIDUAL(DDR),CLASSE AC,2 POLOS,INSTANTANEO,CORRENTE NOMINAL(IN)80AX240V,SENSIBILIDADE 30MA/300MA.FORNECIMENTO E COLOCACAO 3%-DESGASTE DE FERRAMENTAS E EPI" xr:uid="{00000000-0004-0000-7400-000000000000}"/>
    <hyperlink ref="B1" location="'13.1.48'!A1" display="DISJUNTOR/INTERRUPTOR DIFERENCIAL RESIDUAL(DDR),CLASSE AC,2 POLOS,INSTANTANEO,CORRENTE NOMINAL(IN)80AX240V,SENSIBILIDADE 30MA/300MA.FORNECIMENTO E COLOCACAO 3%-DESGASTE DE FERRAMENTAS E EPI" xr:uid="{00000000-0004-0000-7400-000001000000}"/>
    <hyperlink ref="C1" location="'13.1.48'!A1" display="DISJUNTOR/INTERRUPTOR DIFERENCIAL RESIDUAL(DDR),CLASSE AC,2 POLOS,INSTANTANEO,CORRENTE NOMINAL(IN)80AX240V,SENSIBILIDADE 30MA/300MA.FORNECIMENTO E COLOCACAO 3%-DESGASTE DE FERRAMENTAS E EPI" xr:uid="{00000000-0004-0000-7400-000002000000}"/>
    <hyperlink ref="D1" location="'13.1.48'!A1" display="DISJUNTOR/INTERRUPTOR DIFERENCIAL RESIDUAL(DDR),CLASSE AC,2 POLOS,INSTANTANEO,CORRENTE NOMINAL(IN)80AX240V,SENSIBILIDADE 30MA/300MA.FORNECIMENTO E COLOCACAO 3%-DESGASTE DE FERRAMENTAS E EPI" xr:uid="{00000000-0004-0000-7400-000003000000}"/>
    <hyperlink ref="E1" location="'13.1.48'!A1" display="DISJUNTOR/INTERRUPTOR DIFERENCIAL RESIDUAL(DDR),CLASSE AC,2 POLOS,INSTANTANEO,CORRENTE NOMINAL(IN)80AX240V,SENSIBILIDADE 30MA/300MA.FORNECIMENTO E COLOCACAO 3%-DESGASTE DE FERRAMENTAS E EPI" xr:uid="{00000000-0004-0000-7400-000004000000}"/>
    <hyperlink ref="A2" location="'13.1.48'!A1" display="DISJUNTOR/INTERRUPTOR DIFERENCIAL RESIDUAL(DDR),CLASSE AC,2 POLOS,INSTANTANEO,CORRENTE NOMINAL(IN)80AX240V,SENSIBILIDADE 30MA/300MA.FORNECIMENTO E COLOCACAO 3%-DESGASTE DE FERRAMENTAS E EPI" xr:uid="{00000000-0004-0000-7400-000005000000}"/>
    <hyperlink ref="B2" location="'13.1.48'!A1" display="DISJUNTOR/INTERRUPTOR DIFERENCIAL RESIDUAL(DDR),CLASSE AC,2 POLOS,INSTANTANEO,CORRENTE NOMINAL(IN)80AX240V,SENSIBILIDADE 30MA/300MA.FORNECIMENTO E COLOCACAO 3%-DESGASTE DE FERRAMENTAS E EPI" xr:uid="{00000000-0004-0000-7400-000006000000}"/>
    <hyperlink ref="C2" location="'13.1.48'!A1" display="DISJUNTOR/INTERRUPTOR DIFERENCIAL RESIDUAL(DDR),CLASSE AC,2 POLOS,INSTANTANEO,CORRENTE NOMINAL(IN)80AX240V,SENSIBILIDADE 30MA/300MA.FORNECIMENTO E COLOCACAO 3%-DESGASTE DE FERRAMENTAS E EPI" xr:uid="{00000000-0004-0000-7400-000007000000}"/>
    <hyperlink ref="D2" location="'13.1.48'!A1" display="DISJUNTOR/INTERRUPTOR DIFERENCIAL RESIDUAL(DDR),CLASSE AC,2 POLOS,INSTANTANEO,CORRENTE NOMINAL(IN)80AX240V,SENSIBILIDADE 30MA/300MA.FORNECIMENTO E COLOCACAO 3%-DESGASTE DE FERRAMENTAS E EPI" xr:uid="{00000000-0004-0000-7400-000008000000}"/>
    <hyperlink ref="E2" location="'13.1.48'!A1" display="DISJUNTOR/INTERRUPTOR DIFERENCIAL RESIDUAL(DDR),CLASSE AC,2 POLOS,INSTANTANEO,CORRENTE NOMINAL(IN)80AX240V,SENSIBILIDADE 30MA/300MA.FORNECIMENTO E COLOCACAO 3%-DESGASTE DE FERRAMENTAS E EPI" xr:uid="{00000000-0004-0000-7400-000009000000}"/>
    <hyperlink ref="A4" location="'13.1.48'!A1" display="Dispositivos elétricos (A)" xr:uid="{00000000-0004-0000-7400-00000A000000}"/>
    <hyperlink ref="B4" location="'13.1.48'!A1" display="Dispositivos elétricos (A)" xr:uid="{00000000-0004-0000-7400-00000B000000}"/>
    <hyperlink ref="C4" location="'13.1.48'!A1" display="Dispositivos elétricos (A)" xr:uid="{00000000-0004-0000-7400-00000C000000}"/>
    <hyperlink ref="D4" location="'13.1.48'!A1" display="Dispositivos elétricos (A)" xr:uid="{00000000-0004-0000-7400-00000D000000}"/>
    <hyperlink ref="E4" location="'13.1.48'!A1" display="Dispositivos elétricos (A)" xr:uid="{00000000-0004-0000-74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E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204</v>
      </c>
      <c r="B1" s="20" t="s">
        <v>204</v>
      </c>
      <c r="C1" s="20" t="s">
        <v>204</v>
      </c>
      <c r="D1" s="20" t="s">
        <v>204</v>
      </c>
      <c r="E1" s="20" t="s">
        <v>204</v>
      </c>
    </row>
    <row r="2" spans="1:5" x14ac:dyDescent="0.25">
      <c r="A2" s="20" t="s">
        <v>204</v>
      </c>
      <c r="B2" s="20" t="s">
        <v>204</v>
      </c>
      <c r="C2" s="20" t="s">
        <v>204</v>
      </c>
      <c r="D2" s="20" t="s">
        <v>204</v>
      </c>
      <c r="E2" s="20" t="s">
        <v>204</v>
      </c>
    </row>
    <row r="4" spans="1:5" x14ac:dyDescent="0.25">
      <c r="A4" s="18" t="s">
        <v>351</v>
      </c>
      <c r="B4" s="18" t="s">
        <v>351</v>
      </c>
      <c r="C4" s="18" t="s">
        <v>351</v>
      </c>
      <c r="D4" s="18" t="s">
        <v>351</v>
      </c>
      <c r="E4" s="18" t="s">
        <v>351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414</v>
      </c>
      <c r="D7" s="8" t="s">
        <v>2674</v>
      </c>
      <c r="E7" s="8">
        <v>1</v>
      </c>
    </row>
    <row r="8" spans="1:5" x14ac:dyDescent="0.25">
      <c r="A8" s="1" t="s">
        <v>276</v>
      </c>
      <c r="B8" s="1" t="s">
        <v>276</v>
      </c>
      <c r="C8" s="1">
        <f>SUBTOTAL(103,Elements13_1_491[Elemento])</f>
        <v>1</v>
      </c>
      <c r="D8" s="1" t="s">
        <v>276</v>
      </c>
      <c r="E8" s="1">
        <f>SUBTOTAL(109,Elements13_1_491[Totais:])</f>
        <v>1</v>
      </c>
    </row>
  </sheetData>
  <mergeCells count="3">
    <mergeCell ref="A1:E2"/>
    <mergeCell ref="A4:E4"/>
    <mergeCell ref="A5:E5"/>
  </mergeCells>
  <hyperlinks>
    <hyperlink ref="A1" location="'13.1.49'!A1" display="DISJUNTOR/INTERRUPTOR DIFERENCIAL RESIDUAL(DDR),CLASSE AC,4 POLOS,INSTANTANEO,CORRENTE NOMINAL(IN)125AX415V,SENSIBILIDAD E 30MA/300MA.FORNECIMENTO E COLOCACAO 3%-DESGASTE DE FERRAMENTAS E EPI" xr:uid="{00000000-0004-0000-7500-000000000000}"/>
    <hyperlink ref="B1" location="'13.1.49'!A1" display="DISJUNTOR/INTERRUPTOR DIFERENCIAL RESIDUAL(DDR),CLASSE AC,4 POLOS,INSTANTANEO,CORRENTE NOMINAL(IN)125AX415V,SENSIBILIDAD E 30MA/300MA.FORNECIMENTO E COLOCACAO 3%-DESGASTE DE FERRAMENTAS E EPI" xr:uid="{00000000-0004-0000-7500-000001000000}"/>
    <hyperlink ref="C1" location="'13.1.49'!A1" display="DISJUNTOR/INTERRUPTOR DIFERENCIAL RESIDUAL(DDR),CLASSE AC,4 POLOS,INSTANTANEO,CORRENTE NOMINAL(IN)125AX415V,SENSIBILIDAD E 30MA/300MA.FORNECIMENTO E COLOCACAO 3%-DESGASTE DE FERRAMENTAS E EPI" xr:uid="{00000000-0004-0000-7500-000002000000}"/>
    <hyperlink ref="D1" location="'13.1.49'!A1" display="DISJUNTOR/INTERRUPTOR DIFERENCIAL RESIDUAL(DDR),CLASSE AC,4 POLOS,INSTANTANEO,CORRENTE NOMINAL(IN)125AX415V,SENSIBILIDAD E 30MA/300MA.FORNECIMENTO E COLOCACAO 3%-DESGASTE DE FERRAMENTAS E EPI" xr:uid="{00000000-0004-0000-7500-000003000000}"/>
    <hyperlink ref="E1" location="'13.1.49'!A1" display="DISJUNTOR/INTERRUPTOR DIFERENCIAL RESIDUAL(DDR),CLASSE AC,4 POLOS,INSTANTANEO,CORRENTE NOMINAL(IN)125AX415V,SENSIBILIDAD E 30MA/300MA.FORNECIMENTO E COLOCACAO 3%-DESGASTE DE FERRAMENTAS E EPI" xr:uid="{00000000-0004-0000-7500-000004000000}"/>
    <hyperlink ref="A2" location="'13.1.49'!A1" display="DISJUNTOR/INTERRUPTOR DIFERENCIAL RESIDUAL(DDR),CLASSE AC,4 POLOS,INSTANTANEO,CORRENTE NOMINAL(IN)125AX415V,SENSIBILIDAD E 30MA/300MA.FORNECIMENTO E COLOCACAO 3%-DESGASTE DE FERRAMENTAS E EPI" xr:uid="{00000000-0004-0000-7500-000005000000}"/>
    <hyperlink ref="B2" location="'13.1.49'!A1" display="DISJUNTOR/INTERRUPTOR DIFERENCIAL RESIDUAL(DDR),CLASSE AC,4 POLOS,INSTANTANEO,CORRENTE NOMINAL(IN)125AX415V,SENSIBILIDAD E 30MA/300MA.FORNECIMENTO E COLOCACAO 3%-DESGASTE DE FERRAMENTAS E EPI" xr:uid="{00000000-0004-0000-7500-000006000000}"/>
    <hyperlink ref="C2" location="'13.1.49'!A1" display="DISJUNTOR/INTERRUPTOR DIFERENCIAL RESIDUAL(DDR),CLASSE AC,4 POLOS,INSTANTANEO,CORRENTE NOMINAL(IN)125AX415V,SENSIBILIDAD E 30MA/300MA.FORNECIMENTO E COLOCACAO 3%-DESGASTE DE FERRAMENTAS E EPI" xr:uid="{00000000-0004-0000-7500-000007000000}"/>
    <hyperlink ref="D2" location="'13.1.49'!A1" display="DISJUNTOR/INTERRUPTOR DIFERENCIAL RESIDUAL(DDR),CLASSE AC,4 POLOS,INSTANTANEO,CORRENTE NOMINAL(IN)125AX415V,SENSIBILIDAD E 30MA/300MA.FORNECIMENTO E COLOCACAO 3%-DESGASTE DE FERRAMENTAS E EPI" xr:uid="{00000000-0004-0000-7500-000008000000}"/>
    <hyperlink ref="E2" location="'13.1.49'!A1" display="DISJUNTOR/INTERRUPTOR DIFERENCIAL RESIDUAL(DDR),CLASSE AC,4 POLOS,INSTANTANEO,CORRENTE NOMINAL(IN)125AX415V,SENSIBILIDAD E 30MA/300MA.FORNECIMENTO E COLOCACAO 3%-DESGASTE DE FERRAMENTAS E EPI" xr:uid="{00000000-0004-0000-7500-000009000000}"/>
    <hyperlink ref="A4" location="'13.1.49'!A1" display="Dispositivos elétricos (A)" xr:uid="{00000000-0004-0000-7500-00000A000000}"/>
    <hyperlink ref="B4" location="'13.1.49'!A1" display="Dispositivos elétricos (A)" xr:uid="{00000000-0004-0000-7500-00000B000000}"/>
    <hyperlink ref="C4" location="'13.1.49'!A1" display="Dispositivos elétricos (A)" xr:uid="{00000000-0004-0000-7500-00000C000000}"/>
    <hyperlink ref="D4" location="'13.1.49'!A1" display="Dispositivos elétricos (A)" xr:uid="{00000000-0004-0000-7500-00000D000000}"/>
    <hyperlink ref="E4" location="'13.1.49'!A1" display="Dispositivos elétricos (A)" xr:uid="{00000000-0004-0000-75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E8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207</v>
      </c>
      <c r="B1" s="20" t="s">
        <v>207</v>
      </c>
      <c r="C1" s="20" t="s">
        <v>207</v>
      </c>
      <c r="D1" s="20" t="s">
        <v>207</v>
      </c>
      <c r="E1" s="20" t="s">
        <v>207</v>
      </c>
    </row>
    <row r="2" spans="1:5" x14ac:dyDescent="0.25">
      <c r="A2" s="20" t="s">
        <v>207</v>
      </c>
      <c r="B2" s="20" t="s">
        <v>207</v>
      </c>
      <c r="C2" s="20" t="s">
        <v>207</v>
      </c>
      <c r="D2" s="20" t="s">
        <v>207</v>
      </c>
      <c r="E2" s="20" t="s">
        <v>207</v>
      </c>
    </row>
    <row r="4" spans="1:5" x14ac:dyDescent="0.25">
      <c r="A4" s="18" t="s">
        <v>351</v>
      </c>
      <c r="B4" s="18" t="s">
        <v>351</v>
      </c>
      <c r="C4" s="18" t="s">
        <v>351</v>
      </c>
      <c r="D4" s="18" t="s">
        <v>351</v>
      </c>
      <c r="E4" s="18" t="s">
        <v>351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417</v>
      </c>
      <c r="D7" s="8" t="s">
        <v>2675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417</v>
      </c>
      <c r="D8" s="8" t="s">
        <v>2676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417</v>
      </c>
      <c r="D9" s="8" t="s">
        <v>2677</v>
      </c>
      <c r="E9" s="8">
        <v>1</v>
      </c>
    </row>
    <row r="10" spans="1:5" ht="24.75" x14ac:dyDescent="0.25">
      <c r="A10" s="8" t="s">
        <v>485</v>
      </c>
      <c r="B10" s="8" t="s">
        <v>283</v>
      </c>
      <c r="C10" s="8" t="s">
        <v>417</v>
      </c>
      <c r="D10" s="8" t="s">
        <v>2678</v>
      </c>
      <c r="E10" s="8">
        <v>1</v>
      </c>
    </row>
    <row r="11" spans="1:5" ht="24.75" x14ac:dyDescent="0.25">
      <c r="A11" s="8" t="s">
        <v>485</v>
      </c>
      <c r="B11" s="8" t="s">
        <v>283</v>
      </c>
      <c r="C11" s="8" t="s">
        <v>417</v>
      </c>
      <c r="D11" s="8" t="s">
        <v>2679</v>
      </c>
      <c r="E11" s="8">
        <v>1</v>
      </c>
    </row>
    <row r="12" spans="1:5" ht="24.75" x14ac:dyDescent="0.25">
      <c r="A12" s="8" t="s">
        <v>485</v>
      </c>
      <c r="B12" s="8" t="s">
        <v>283</v>
      </c>
      <c r="C12" s="8" t="s">
        <v>417</v>
      </c>
      <c r="D12" s="8" t="s">
        <v>2680</v>
      </c>
      <c r="E12" s="8">
        <v>1</v>
      </c>
    </row>
    <row r="13" spans="1:5" ht="24.75" x14ac:dyDescent="0.25">
      <c r="A13" s="8" t="s">
        <v>485</v>
      </c>
      <c r="B13" s="8" t="s">
        <v>283</v>
      </c>
      <c r="C13" s="8" t="s">
        <v>417</v>
      </c>
      <c r="D13" s="8" t="s">
        <v>2681</v>
      </c>
      <c r="E13" s="8">
        <v>1</v>
      </c>
    </row>
    <row r="14" spans="1:5" ht="24.75" x14ac:dyDescent="0.25">
      <c r="A14" s="8" t="s">
        <v>485</v>
      </c>
      <c r="B14" s="8" t="s">
        <v>283</v>
      </c>
      <c r="C14" s="8" t="s">
        <v>417</v>
      </c>
      <c r="D14" s="8" t="s">
        <v>2682</v>
      </c>
      <c r="E14" s="8">
        <v>1</v>
      </c>
    </row>
    <row r="15" spans="1:5" ht="24.75" x14ac:dyDescent="0.25">
      <c r="A15" s="8" t="s">
        <v>485</v>
      </c>
      <c r="B15" s="8" t="s">
        <v>283</v>
      </c>
      <c r="C15" s="8" t="s">
        <v>417</v>
      </c>
      <c r="D15" s="8" t="s">
        <v>2683</v>
      </c>
      <c r="E15" s="8">
        <v>1</v>
      </c>
    </row>
    <row r="16" spans="1:5" ht="24.75" x14ac:dyDescent="0.25">
      <c r="A16" s="8" t="s">
        <v>485</v>
      </c>
      <c r="B16" s="8" t="s">
        <v>283</v>
      </c>
      <c r="C16" s="8" t="s">
        <v>417</v>
      </c>
      <c r="D16" s="8" t="s">
        <v>2684</v>
      </c>
      <c r="E16" s="8">
        <v>1</v>
      </c>
    </row>
    <row r="17" spans="1:5" ht="24.75" x14ac:dyDescent="0.25">
      <c r="A17" s="8" t="s">
        <v>485</v>
      </c>
      <c r="B17" s="8" t="s">
        <v>283</v>
      </c>
      <c r="C17" s="8" t="s">
        <v>417</v>
      </c>
      <c r="D17" s="8" t="s">
        <v>2685</v>
      </c>
      <c r="E17" s="8">
        <v>1</v>
      </c>
    </row>
    <row r="18" spans="1:5" ht="24.75" x14ac:dyDescent="0.25">
      <c r="A18" s="8" t="s">
        <v>485</v>
      </c>
      <c r="B18" s="8" t="s">
        <v>283</v>
      </c>
      <c r="C18" s="8" t="s">
        <v>417</v>
      </c>
      <c r="D18" s="8" t="s">
        <v>2686</v>
      </c>
      <c r="E18" s="8">
        <v>1</v>
      </c>
    </row>
    <row r="19" spans="1:5" ht="24.75" x14ac:dyDescent="0.25">
      <c r="A19" s="8" t="s">
        <v>485</v>
      </c>
      <c r="B19" s="8" t="s">
        <v>283</v>
      </c>
      <c r="C19" s="8" t="s">
        <v>417</v>
      </c>
      <c r="D19" s="8" t="s">
        <v>2687</v>
      </c>
      <c r="E19" s="8">
        <v>1</v>
      </c>
    </row>
    <row r="20" spans="1:5" ht="24.75" x14ac:dyDescent="0.25">
      <c r="A20" s="8" t="s">
        <v>485</v>
      </c>
      <c r="B20" s="8" t="s">
        <v>283</v>
      </c>
      <c r="C20" s="8" t="s">
        <v>417</v>
      </c>
      <c r="D20" s="8" t="s">
        <v>2688</v>
      </c>
      <c r="E20" s="8">
        <v>1</v>
      </c>
    </row>
    <row r="21" spans="1:5" ht="24.75" x14ac:dyDescent="0.25">
      <c r="A21" s="8" t="s">
        <v>485</v>
      </c>
      <c r="B21" s="8" t="s">
        <v>283</v>
      </c>
      <c r="C21" s="8" t="s">
        <v>417</v>
      </c>
      <c r="D21" s="8" t="s">
        <v>2689</v>
      </c>
      <c r="E21" s="8">
        <v>1</v>
      </c>
    </row>
    <row r="22" spans="1:5" ht="24.75" x14ac:dyDescent="0.25">
      <c r="A22" s="8" t="s">
        <v>485</v>
      </c>
      <c r="B22" s="8" t="s">
        <v>283</v>
      </c>
      <c r="C22" s="8" t="s">
        <v>417</v>
      </c>
      <c r="D22" s="8" t="s">
        <v>2690</v>
      </c>
      <c r="E22" s="8">
        <v>1</v>
      </c>
    </row>
    <row r="23" spans="1:5" ht="24.75" x14ac:dyDescent="0.25">
      <c r="A23" s="8" t="s">
        <v>485</v>
      </c>
      <c r="B23" s="8" t="s">
        <v>283</v>
      </c>
      <c r="C23" s="8" t="s">
        <v>417</v>
      </c>
      <c r="D23" s="8" t="s">
        <v>2691</v>
      </c>
      <c r="E23" s="8">
        <v>1</v>
      </c>
    </row>
    <row r="24" spans="1:5" ht="24.75" x14ac:dyDescent="0.25">
      <c r="A24" s="8" t="s">
        <v>485</v>
      </c>
      <c r="B24" s="8" t="s">
        <v>283</v>
      </c>
      <c r="C24" s="8" t="s">
        <v>417</v>
      </c>
      <c r="D24" s="8" t="s">
        <v>2692</v>
      </c>
      <c r="E24" s="8">
        <v>1</v>
      </c>
    </row>
    <row r="25" spans="1:5" ht="24.75" x14ac:dyDescent="0.25">
      <c r="A25" s="8" t="s">
        <v>485</v>
      </c>
      <c r="B25" s="8" t="s">
        <v>283</v>
      </c>
      <c r="C25" s="8" t="s">
        <v>417</v>
      </c>
      <c r="D25" s="8" t="s">
        <v>2693</v>
      </c>
      <c r="E25" s="8">
        <v>1</v>
      </c>
    </row>
    <row r="26" spans="1:5" ht="24.75" x14ac:dyDescent="0.25">
      <c r="A26" s="8" t="s">
        <v>485</v>
      </c>
      <c r="B26" s="8" t="s">
        <v>283</v>
      </c>
      <c r="C26" s="8" t="s">
        <v>417</v>
      </c>
      <c r="D26" s="8" t="s">
        <v>2694</v>
      </c>
      <c r="E26" s="8">
        <v>1</v>
      </c>
    </row>
    <row r="27" spans="1:5" ht="24.75" x14ac:dyDescent="0.25">
      <c r="A27" s="8" t="s">
        <v>485</v>
      </c>
      <c r="B27" s="8" t="s">
        <v>283</v>
      </c>
      <c r="C27" s="8" t="s">
        <v>417</v>
      </c>
      <c r="D27" s="8" t="s">
        <v>2695</v>
      </c>
      <c r="E27" s="8">
        <v>1</v>
      </c>
    </row>
    <row r="28" spans="1:5" ht="24.75" x14ac:dyDescent="0.25">
      <c r="A28" s="8" t="s">
        <v>485</v>
      </c>
      <c r="B28" s="8" t="s">
        <v>283</v>
      </c>
      <c r="C28" s="8" t="s">
        <v>417</v>
      </c>
      <c r="D28" s="8" t="s">
        <v>2696</v>
      </c>
      <c r="E28" s="8">
        <v>1</v>
      </c>
    </row>
    <row r="29" spans="1:5" ht="24.75" x14ac:dyDescent="0.25">
      <c r="A29" s="8" t="s">
        <v>485</v>
      </c>
      <c r="B29" s="8" t="s">
        <v>283</v>
      </c>
      <c r="C29" s="8" t="s">
        <v>417</v>
      </c>
      <c r="D29" s="8" t="s">
        <v>2697</v>
      </c>
      <c r="E29" s="8">
        <v>1</v>
      </c>
    </row>
    <row r="30" spans="1:5" ht="24.75" x14ac:dyDescent="0.25">
      <c r="A30" s="8" t="s">
        <v>485</v>
      </c>
      <c r="B30" s="8" t="s">
        <v>283</v>
      </c>
      <c r="C30" s="8" t="s">
        <v>417</v>
      </c>
      <c r="D30" s="8" t="s">
        <v>2698</v>
      </c>
      <c r="E30" s="8">
        <v>1</v>
      </c>
    </row>
    <row r="31" spans="1:5" ht="24.75" x14ac:dyDescent="0.25">
      <c r="A31" s="8" t="s">
        <v>485</v>
      </c>
      <c r="B31" s="8" t="s">
        <v>283</v>
      </c>
      <c r="C31" s="8" t="s">
        <v>417</v>
      </c>
      <c r="D31" s="8" t="s">
        <v>2699</v>
      </c>
      <c r="E31" s="8">
        <v>1</v>
      </c>
    </row>
    <row r="32" spans="1:5" ht="24.75" x14ac:dyDescent="0.25">
      <c r="A32" s="8" t="s">
        <v>485</v>
      </c>
      <c r="B32" s="8" t="s">
        <v>283</v>
      </c>
      <c r="C32" s="8" t="s">
        <v>417</v>
      </c>
      <c r="D32" s="8" t="s">
        <v>2700</v>
      </c>
      <c r="E32" s="8">
        <v>1</v>
      </c>
    </row>
    <row r="33" spans="1:5" ht="24.75" x14ac:dyDescent="0.25">
      <c r="A33" s="8" t="s">
        <v>485</v>
      </c>
      <c r="B33" s="8" t="s">
        <v>283</v>
      </c>
      <c r="C33" s="8" t="s">
        <v>417</v>
      </c>
      <c r="D33" s="8" t="s">
        <v>2701</v>
      </c>
      <c r="E33" s="8">
        <v>1</v>
      </c>
    </row>
    <row r="34" spans="1:5" ht="24.75" x14ac:dyDescent="0.25">
      <c r="A34" s="8" t="s">
        <v>485</v>
      </c>
      <c r="B34" s="8" t="s">
        <v>283</v>
      </c>
      <c r="C34" s="8" t="s">
        <v>417</v>
      </c>
      <c r="D34" s="8" t="s">
        <v>2702</v>
      </c>
      <c r="E34" s="8">
        <v>1</v>
      </c>
    </row>
    <row r="35" spans="1:5" ht="24.75" x14ac:dyDescent="0.25">
      <c r="A35" s="8" t="s">
        <v>485</v>
      </c>
      <c r="B35" s="8" t="s">
        <v>283</v>
      </c>
      <c r="C35" s="8" t="s">
        <v>417</v>
      </c>
      <c r="D35" s="8" t="s">
        <v>2703</v>
      </c>
      <c r="E35" s="8">
        <v>1</v>
      </c>
    </row>
    <row r="36" spans="1:5" ht="24.75" x14ac:dyDescent="0.25">
      <c r="A36" s="8" t="s">
        <v>485</v>
      </c>
      <c r="B36" s="8" t="s">
        <v>283</v>
      </c>
      <c r="C36" s="8" t="s">
        <v>417</v>
      </c>
      <c r="D36" s="8" t="s">
        <v>2704</v>
      </c>
      <c r="E36" s="8">
        <v>1</v>
      </c>
    </row>
    <row r="37" spans="1:5" ht="24.75" x14ac:dyDescent="0.25">
      <c r="A37" s="8" t="s">
        <v>485</v>
      </c>
      <c r="B37" s="8" t="s">
        <v>283</v>
      </c>
      <c r="C37" s="8" t="s">
        <v>417</v>
      </c>
      <c r="D37" s="8" t="s">
        <v>2705</v>
      </c>
      <c r="E37" s="8">
        <v>1</v>
      </c>
    </row>
    <row r="38" spans="1:5" ht="24.75" x14ac:dyDescent="0.25">
      <c r="A38" s="8" t="s">
        <v>485</v>
      </c>
      <c r="B38" s="8" t="s">
        <v>283</v>
      </c>
      <c r="C38" s="8" t="s">
        <v>417</v>
      </c>
      <c r="D38" s="8" t="s">
        <v>2706</v>
      </c>
      <c r="E38" s="8">
        <v>1</v>
      </c>
    </row>
    <row r="39" spans="1:5" ht="24.75" x14ac:dyDescent="0.25">
      <c r="A39" s="8" t="s">
        <v>485</v>
      </c>
      <c r="B39" s="8" t="s">
        <v>283</v>
      </c>
      <c r="C39" s="8" t="s">
        <v>417</v>
      </c>
      <c r="D39" s="8" t="s">
        <v>2707</v>
      </c>
      <c r="E39" s="8">
        <v>1</v>
      </c>
    </row>
    <row r="40" spans="1:5" ht="24.75" x14ac:dyDescent="0.25">
      <c r="A40" s="8" t="s">
        <v>485</v>
      </c>
      <c r="B40" s="8" t="s">
        <v>283</v>
      </c>
      <c r="C40" s="8" t="s">
        <v>417</v>
      </c>
      <c r="D40" s="8" t="s">
        <v>2708</v>
      </c>
      <c r="E40" s="8">
        <v>1</v>
      </c>
    </row>
    <row r="41" spans="1:5" ht="24.75" x14ac:dyDescent="0.25">
      <c r="A41" s="8" t="s">
        <v>485</v>
      </c>
      <c r="B41" s="8" t="s">
        <v>283</v>
      </c>
      <c r="C41" s="8" t="s">
        <v>417</v>
      </c>
      <c r="D41" s="8" t="s">
        <v>2709</v>
      </c>
      <c r="E41" s="8">
        <v>1</v>
      </c>
    </row>
    <row r="42" spans="1:5" ht="24.75" x14ac:dyDescent="0.25">
      <c r="A42" s="8" t="s">
        <v>485</v>
      </c>
      <c r="B42" s="8" t="s">
        <v>283</v>
      </c>
      <c r="C42" s="8" t="s">
        <v>417</v>
      </c>
      <c r="D42" s="8" t="s">
        <v>2710</v>
      </c>
      <c r="E42" s="8">
        <v>1</v>
      </c>
    </row>
    <row r="43" spans="1:5" ht="24.75" x14ac:dyDescent="0.25">
      <c r="A43" s="8" t="s">
        <v>485</v>
      </c>
      <c r="B43" s="8" t="s">
        <v>283</v>
      </c>
      <c r="C43" s="8" t="s">
        <v>417</v>
      </c>
      <c r="D43" s="8" t="s">
        <v>2711</v>
      </c>
      <c r="E43" s="8">
        <v>1</v>
      </c>
    </row>
    <row r="44" spans="1:5" ht="24.75" x14ac:dyDescent="0.25">
      <c r="A44" s="8" t="s">
        <v>485</v>
      </c>
      <c r="B44" s="8" t="s">
        <v>283</v>
      </c>
      <c r="C44" s="8" t="s">
        <v>417</v>
      </c>
      <c r="D44" s="8" t="s">
        <v>2712</v>
      </c>
      <c r="E44" s="8">
        <v>1</v>
      </c>
    </row>
    <row r="45" spans="1:5" ht="24.75" x14ac:dyDescent="0.25">
      <c r="A45" s="8" t="s">
        <v>485</v>
      </c>
      <c r="B45" s="8" t="s">
        <v>283</v>
      </c>
      <c r="C45" s="8" t="s">
        <v>417</v>
      </c>
      <c r="D45" s="8" t="s">
        <v>2713</v>
      </c>
      <c r="E45" s="8">
        <v>1</v>
      </c>
    </row>
    <row r="46" spans="1:5" ht="24.75" x14ac:dyDescent="0.25">
      <c r="A46" s="8" t="s">
        <v>485</v>
      </c>
      <c r="B46" s="8" t="s">
        <v>283</v>
      </c>
      <c r="C46" s="8" t="s">
        <v>417</v>
      </c>
      <c r="D46" s="8" t="s">
        <v>2714</v>
      </c>
      <c r="E46" s="8">
        <v>1</v>
      </c>
    </row>
    <row r="47" spans="1:5" ht="24.75" x14ac:dyDescent="0.25">
      <c r="A47" s="8" t="s">
        <v>485</v>
      </c>
      <c r="B47" s="8" t="s">
        <v>283</v>
      </c>
      <c r="C47" s="8" t="s">
        <v>417</v>
      </c>
      <c r="D47" s="8" t="s">
        <v>2715</v>
      </c>
      <c r="E47" s="8">
        <v>1</v>
      </c>
    </row>
    <row r="48" spans="1:5" ht="24.75" x14ac:dyDescent="0.25">
      <c r="A48" s="8" t="s">
        <v>485</v>
      </c>
      <c r="B48" s="8" t="s">
        <v>283</v>
      </c>
      <c r="C48" s="8" t="s">
        <v>417</v>
      </c>
      <c r="D48" s="8" t="s">
        <v>2716</v>
      </c>
      <c r="E48" s="8">
        <v>1</v>
      </c>
    </row>
    <row r="49" spans="1:5" ht="24.75" x14ac:dyDescent="0.25">
      <c r="A49" s="8" t="s">
        <v>485</v>
      </c>
      <c r="B49" s="8" t="s">
        <v>283</v>
      </c>
      <c r="C49" s="8" t="s">
        <v>417</v>
      </c>
      <c r="D49" s="8" t="s">
        <v>2717</v>
      </c>
      <c r="E49" s="8">
        <v>1</v>
      </c>
    </row>
    <row r="50" spans="1:5" ht="24.75" x14ac:dyDescent="0.25">
      <c r="A50" s="8" t="s">
        <v>485</v>
      </c>
      <c r="B50" s="8" t="s">
        <v>283</v>
      </c>
      <c r="C50" s="8" t="s">
        <v>417</v>
      </c>
      <c r="D50" s="8" t="s">
        <v>2718</v>
      </c>
      <c r="E50" s="8">
        <v>1</v>
      </c>
    </row>
    <row r="51" spans="1:5" ht="24.75" x14ac:dyDescent="0.25">
      <c r="A51" s="8" t="s">
        <v>485</v>
      </c>
      <c r="B51" s="8" t="s">
        <v>283</v>
      </c>
      <c r="C51" s="8" t="s">
        <v>417</v>
      </c>
      <c r="D51" s="8" t="s">
        <v>2719</v>
      </c>
      <c r="E51" s="8">
        <v>1</v>
      </c>
    </row>
    <row r="52" spans="1:5" ht="24.75" x14ac:dyDescent="0.25">
      <c r="A52" s="8" t="s">
        <v>485</v>
      </c>
      <c r="B52" s="8" t="s">
        <v>283</v>
      </c>
      <c r="C52" s="8" t="s">
        <v>417</v>
      </c>
      <c r="D52" s="8" t="s">
        <v>2720</v>
      </c>
      <c r="E52" s="8">
        <v>1</v>
      </c>
    </row>
    <row r="53" spans="1:5" ht="24.75" x14ac:dyDescent="0.25">
      <c r="A53" s="8" t="s">
        <v>485</v>
      </c>
      <c r="B53" s="8" t="s">
        <v>283</v>
      </c>
      <c r="C53" s="8" t="s">
        <v>417</v>
      </c>
      <c r="D53" s="8" t="s">
        <v>2721</v>
      </c>
      <c r="E53" s="8">
        <v>1</v>
      </c>
    </row>
    <row r="54" spans="1:5" ht="24.75" x14ac:dyDescent="0.25">
      <c r="A54" s="8" t="s">
        <v>485</v>
      </c>
      <c r="B54" s="8" t="s">
        <v>283</v>
      </c>
      <c r="C54" s="8" t="s">
        <v>417</v>
      </c>
      <c r="D54" s="8" t="s">
        <v>2722</v>
      </c>
      <c r="E54" s="8">
        <v>1</v>
      </c>
    </row>
    <row r="55" spans="1:5" ht="24.75" x14ac:dyDescent="0.25">
      <c r="A55" s="8" t="s">
        <v>485</v>
      </c>
      <c r="B55" s="8" t="s">
        <v>283</v>
      </c>
      <c r="C55" s="8" t="s">
        <v>417</v>
      </c>
      <c r="D55" s="8" t="s">
        <v>2723</v>
      </c>
      <c r="E55" s="8">
        <v>1</v>
      </c>
    </row>
    <row r="56" spans="1:5" ht="24.75" x14ac:dyDescent="0.25">
      <c r="A56" s="8" t="s">
        <v>485</v>
      </c>
      <c r="B56" s="8" t="s">
        <v>283</v>
      </c>
      <c r="C56" s="8" t="s">
        <v>417</v>
      </c>
      <c r="D56" s="8" t="s">
        <v>2724</v>
      </c>
      <c r="E56" s="8">
        <v>1</v>
      </c>
    </row>
    <row r="57" spans="1:5" ht="24.75" x14ac:dyDescent="0.25">
      <c r="A57" s="8" t="s">
        <v>485</v>
      </c>
      <c r="B57" s="8" t="s">
        <v>283</v>
      </c>
      <c r="C57" s="8" t="s">
        <v>417</v>
      </c>
      <c r="D57" s="8" t="s">
        <v>2725</v>
      </c>
      <c r="E57" s="8">
        <v>1</v>
      </c>
    </row>
    <row r="58" spans="1:5" ht="24.75" x14ac:dyDescent="0.25">
      <c r="A58" s="8" t="s">
        <v>485</v>
      </c>
      <c r="B58" s="8" t="s">
        <v>283</v>
      </c>
      <c r="C58" s="8" t="s">
        <v>417</v>
      </c>
      <c r="D58" s="8" t="s">
        <v>2726</v>
      </c>
      <c r="E58" s="8">
        <v>1</v>
      </c>
    </row>
    <row r="59" spans="1:5" ht="24.75" x14ac:dyDescent="0.25">
      <c r="A59" s="8" t="s">
        <v>485</v>
      </c>
      <c r="B59" s="8" t="s">
        <v>283</v>
      </c>
      <c r="C59" s="8" t="s">
        <v>417</v>
      </c>
      <c r="D59" s="8" t="s">
        <v>2727</v>
      </c>
      <c r="E59" s="8">
        <v>1</v>
      </c>
    </row>
    <row r="60" spans="1:5" ht="24.75" x14ac:dyDescent="0.25">
      <c r="A60" s="8" t="s">
        <v>485</v>
      </c>
      <c r="B60" s="8" t="s">
        <v>283</v>
      </c>
      <c r="C60" s="8" t="s">
        <v>417</v>
      </c>
      <c r="D60" s="8" t="s">
        <v>2728</v>
      </c>
      <c r="E60" s="8">
        <v>1</v>
      </c>
    </row>
    <row r="61" spans="1:5" ht="24.75" x14ac:dyDescent="0.25">
      <c r="A61" s="8" t="s">
        <v>485</v>
      </c>
      <c r="B61" s="8" t="s">
        <v>283</v>
      </c>
      <c r="C61" s="8" t="s">
        <v>417</v>
      </c>
      <c r="D61" s="8" t="s">
        <v>2729</v>
      </c>
      <c r="E61" s="8">
        <v>1</v>
      </c>
    </row>
    <row r="62" spans="1:5" ht="24.75" x14ac:dyDescent="0.25">
      <c r="A62" s="8" t="s">
        <v>485</v>
      </c>
      <c r="B62" s="8" t="s">
        <v>283</v>
      </c>
      <c r="C62" s="8" t="s">
        <v>417</v>
      </c>
      <c r="D62" s="8" t="s">
        <v>2730</v>
      </c>
      <c r="E62" s="8">
        <v>1</v>
      </c>
    </row>
    <row r="63" spans="1:5" ht="24.75" x14ac:dyDescent="0.25">
      <c r="A63" s="8" t="s">
        <v>485</v>
      </c>
      <c r="B63" s="8" t="s">
        <v>283</v>
      </c>
      <c r="C63" s="8" t="s">
        <v>417</v>
      </c>
      <c r="D63" s="8" t="s">
        <v>2731</v>
      </c>
      <c r="E63" s="8">
        <v>1</v>
      </c>
    </row>
    <row r="64" spans="1:5" ht="24.75" x14ac:dyDescent="0.25">
      <c r="A64" s="8" t="s">
        <v>485</v>
      </c>
      <c r="B64" s="8" t="s">
        <v>283</v>
      </c>
      <c r="C64" s="8" t="s">
        <v>417</v>
      </c>
      <c r="D64" s="8" t="s">
        <v>2732</v>
      </c>
      <c r="E64" s="8">
        <v>1</v>
      </c>
    </row>
    <row r="65" spans="1:5" ht="24.75" x14ac:dyDescent="0.25">
      <c r="A65" s="8" t="s">
        <v>485</v>
      </c>
      <c r="B65" s="8" t="s">
        <v>283</v>
      </c>
      <c r="C65" s="8" t="s">
        <v>417</v>
      </c>
      <c r="D65" s="8" t="s">
        <v>2733</v>
      </c>
      <c r="E65" s="8">
        <v>1</v>
      </c>
    </row>
    <row r="66" spans="1:5" ht="24.75" x14ac:dyDescent="0.25">
      <c r="A66" s="8" t="s">
        <v>485</v>
      </c>
      <c r="B66" s="8" t="s">
        <v>283</v>
      </c>
      <c r="C66" s="8" t="s">
        <v>417</v>
      </c>
      <c r="D66" s="8" t="s">
        <v>2734</v>
      </c>
      <c r="E66" s="8">
        <v>1</v>
      </c>
    </row>
    <row r="67" spans="1:5" ht="24.75" x14ac:dyDescent="0.25">
      <c r="A67" s="8" t="s">
        <v>485</v>
      </c>
      <c r="B67" s="8" t="s">
        <v>283</v>
      </c>
      <c r="C67" s="8" t="s">
        <v>417</v>
      </c>
      <c r="D67" s="8" t="s">
        <v>2735</v>
      </c>
      <c r="E67" s="8">
        <v>1</v>
      </c>
    </row>
    <row r="68" spans="1:5" ht="24.75" x14ac:dyDescent="0.25">
      <c r="A68" s="8" t="s">
        <v>485</v>
      </c>
      <c r="B68" s="8" t="s">
        <v>283</v>
      </c>
      <c r="C68" s="8" t="s">
        <v>417</v>
      </c>
      <c r="D68" s="8" t="s">
        <v>2736</v>
      </c>
      <c r="E68" s="8">
        <v>1</v>
      </c>
    </row>
    <row r="69" spans="1:5" ht="24.75" x14ac:dyDescent="0.25">
      <c r="A69" s="8" t="s">
        <v>485</v>
      </c>
      <c r="B69" s="8" t="s">
        <v>283</v>
      </c>
      <c r="C69" s="8" t="s">
        <v>417</v>
      </c>
      <c r="D69" s="8" t="s">
        <v>2737</v>
      </c>
      <c r="E69" s="8">
        <v>1</v>
      </c>
    </row>
    <row r="70" spans="1:5" ht="24.75" x14ac:dyDescent="0.25">
      <c r="A70" s="8" t="s">
        <v>485</v>
      </c>
      <c r="B70" s="8" t="s">
        <v>283</v>
      </c>
      <c r="C70" s="8" t="s">
        <v>417</v>
      </c>
      <c r="D70" s="8" t="s">
        <v>2738</v>
      </c>
      <c r="E70" s="8">
        <v>1</v>
      </c>
    </row>
    <row r="71" spans="1:5" ht="24.75" x14ac:dyDescent="0.25">
      <c r="A71" s="8" t="s">
        <v>485</v>
      </c>
      <c r="B71" s="8" t="s">
        <v>283</v>
      </c>
      <c r="C71" s="8" t="s">
        <v>417</v>
      </c>
      <c r="D71" s="8" t="s">
        <v>2739</v>
      </c>
      <c r="E71" s="8">
        <v>1</v>
      </c>
    </row>
    <row r="72" spans="1:5" ht="24.75" x14ac:dyDescent="0.25">
      <c r="A72" s="8" t="s">
        <v>485</v>
      </c>
      <c r="B72" s="8" t="s">
        <v>283</v>
      </c>
      <c r="C72" s="8" t="s">
        <v>417</v>
      </c>
      <c r="D72" s="8" t="s">
        <v>2740</v>
      </c>
      <c r="E72" s="8">
        <v>1</v>
      </c>
    </row>
    <row r="73" spans="1:5" ht="24.75" x14ac:dyDescent="0.25">
      <c r="A73" s="8" t="s">
        <v>485</v>
      </c>
      <c r="B73" s="8" t="s">
        <v>283</v>
      </c>
      <c r="C73" s="8" t="s">
        <v>417</v>
      </c>
      <c r="D73" s="8" t="s">
        <v>2741</v>
      </c>
      <c r="E73" s="8">
        <v>1</v>
      </c>
    </row>
    <row r="74" spans="1:5" ht="24.75" x14ac:dyDescent="0.25">
      <c r="A74" s="8" t="s">
        <v>485</v>
      </c>
      <c r="B74" s="8" t="s">
        <v>283</v>
      </c>
      <c r="C74" s="8" t="s">
        <v>417</v>
      </c>
      <c r="D74" s="8" t="s">
        <v>2742</v>
      </c>
      <c r="E74" s="8">
        <v>1</v>
      </c>
    </row>
    <row r="75" spans="1:5" ht="24.75" x14ac:dyDescent="0.25">
      <c r="A75" s="8" t="s">
        <v>485</v>
      </c>
      <c r="B75" s="8" t="s">
        <v>283</v>
      </c>
      <c r="C75" s="8" t="s">
        <v>417</v>
      </c>
      <c r="D75" s="8" t="s">
        <v>2743</v>
      </c>
      <c r="E75" s="8">
        <v>1</v>
      </c>
    </row>
    <row r="76" spans="1:5" ht="24.75" x14ac:dyDescent="0.25">
      <c r="A76" s="8" t="s">
        <v>485</v>
      </c>
      <c r="B76" s="8" t="s">
        <v>283</v>
      </c>
      <c r="C76" s="8" t="s">
        <v>417</v>
      </c>
      <c r="D76" s="8" t="s">
        <v>2744</v>
      </c>
      <c r="E76" s="8">
        <v>1</v>
      </c>
    </row>
    <row r="77" spans="1:5" ht="24.75" x14ac:dyDescent="0.25">
      <c r="A77" s="8" t="s">
        <v>485</v>
      </c>
      <c r="B77" s="8" t="s">
        <v>283</v>
      </c>
      <c r="C77" s="8" t="s">
        <v>417</v>
      </c>
      <c r="D77" s="8" t="s">
        <v>2745</v>
      </c>
      <c r="E77" s="8">
        <v>1</v>
      </c>
    </row>
    <row r="78" spans="1:5" ht="24.75" x14ac:dyDescent="0.25">
      <c r="A78" s="8" t="s">
        <v>485</v>
      </c>
      <c r="B78" s="8" t="s">
        <v>283</v>
      </c>
      <c r="C78" s="8" t="s">
        <v>417</v>
      </c>
      <c r="D78" s="8" t="s">
        <v>2746</v>
      </c>
      <c r="E78" s="8">
        <v>1</v>
      </c>
    </row>
    <row r="79" spans="1:5" ht="24.75" x14ac:dyDescent="0.25">
      <c r="A79" s="8" t="s">
        <v>485</v>
      </c>
      <c r="B79" s="8" t="s">
        <v>283</v>
      </c>
      <c r="C79" s="8" t="s">
        <v>417</v>
      </c>
      <c r="D79" s="8" t="s">
        <v>2747</v>
      </c>
      <c r="E79" s="8">
        <v>1</v>
      </c>
    </row>
    <row r="80" spans="1:5" ht="24.75" x14ac:dyDescent="0.25">
      <c r="A80" s="8" t="s">
        <v>485</v>
      </c>
      <c r="B80" s="8" t="s">
        <v>283</v>
      </c>
      <c r="C80" s="8" t="s">
        <v>417</v>
      </c>
      <c r="D80" s="8" t="s">
        <v>2748</v>
      </c>
      <c r="E80" s="8">
        <v>1</v>
      </c>
    </row>
    <row r="81" spans="1:5" ht="24.75" x14ac:dyDescent="0.25">
      <c r="A81" s="8" t="s">
        <v>485</v>
      </c>
      <c r="B81" s="8" t="s">
        <v>283</v>
      </c>
      <c r="C81" s="8" t="s">
        <v>417</v>
      </c>
      <c r="D81" s="8" t="s">
        <v>2749</v>
      </c>
      <c r="E81" s="8">
        <v>1</v>
      </c>
    </row>
    <row r="82" spans="1:5" ht="24.75" x14ac:dyDescent="0.25">
      <c r="A82" s="8" t="s">
        <v>485</v>
      </c>
      <c r="B82" s="8" t="s">
        <v>283</v>
      </c>
      <c r="C82" s="8" t="s">
        <v>417</v>
      </c>
      <c r="D82" s="8" t="s">
        <v>2750</v>
      </c>
      <c r="E82" s="8">
        <v>1</v>
      </c>
    </row>
    <row r="83" spans="1:5" ht="24.75" x14ac:dyDescent="0.25">
      <c r="A83" s="8" t="s">
        <v>485</v>
      </c>
      <c r="B83" s="8" t="s">
        <v>283</v>
      </c>
      <c r="C83" s="8" t="s">
        <v>417</v>
      </c>
      <c r="D83" s="8" t="s">
        <v>2751</v>
      </c>
      <c r="E83" s="8">
        <v>1</v>
      </c>
    </row>
    <row r="84" spans="1:5" x14ac:dyDescent="0.25">
      <c r="A84" s="1" t="s">
        <v>276</v>
      </c>
      <c r="B84" s="1" t="s">
        <v>276</v>
      </c>
      <c r="C84" s="1">
        <f>SUBTOTAL(103,Elements13_1_501[Elemento])</f>
        <v>77</v>
      </c>
      <c r="D84" s="1" t="s">
        <v>276</v>
      </c>
      <c r="E84" s="1">
        <f>SUBTOTAL(109,Elements13_1_501[Totais:])</f>
        <v>77</v>
      </c>
    </row>
  </sheetData>
  <mergeCells count="3">
    <mergeCell ref="A1:E2"/>
    <mergeCell ref="A4:E4"/>
    <mergeCell ref="A5:E5"/>
  </mergeCells>
  <hyperlinks>
    <hyperlink ref="A1" location="'13.1.50'!A1" display="DISJUNTOR TERMOMAGNETICO,BIPOLAR,DE 10 A 32A,3KA,MODELO DIN, TIPO C.FORNECIMENTO E COLOCACAO 3%-DESGASTE DE FERRAMENTAS E EPI" xr:uid="{00000000-0004-0000-7600-000000000000}"/>
    <hyperlink ref="B1" location="'13.1.50'!A1" display="DISJUNTOR TERMOMAGNETICO,BIPOLAR,DE 10 A 32A,3KA,MODELO DIN, TIPO C.FORNECIMENTO E COLOCACAO 3%-DESGASTE DE FERRAMENTAS E EPI" xr:uid="{00000000-0004-0000-7600-000001000000}"/>
    <hyperlink ref="C1" location="'13.1.50'!A1" display="DISJUNTOR TERMOMAGNETICO,BIPOLAR,DE 10 A 32A,3KA,MODELO DIN, TIPO C.FORNECIMENTO E COLOCACAO 3%-DESGASTE DE FERRAMENTAS E EPI" xr:uid="{00000000-0004-0000-7600-000002000000}"/>
    <hyperlink ref="D1" location="'13.1.50'!A1" display="DISJUNTOR TERMOMAGNETICO,BIPOLAR,DE 10 A 32A,3KA,MODELO DIN, TIPO C.FORNECIMENTO E COLOCACAO 3%-DESGASTE DE FERRAMENTAS E EPI" xr:uid="{00000000-0004-0000-7600-000003000000}"/>
    <hyperlink ref="E1" location="'13.1.50'!A1" display="DISJUNTOR TERMOMAGNETICO,BIPOLAR,DE 10 A 32A,3KA,MODELO DIN, TIPO C.FORNECIMENTO E COLOCACAO 3%-DESGASTE DE FERRAMENTAS E EPI" xr:uid="{00000000-0004-0000-7600-000004000000}"/>
    <hyperlink ref="A2" location="'13.1.50'!A1" display="DISJUNTOR TERMOMAGNETICO,BIPOLAR,DE 10 A 32A,3KA,MODELO DIN, TIPO C.FORNECIMENTO E COLOCACAO 3%-DESGASTE DE FERRAMENTAS E EPI" xr:uid="{00000000-0004-0000-7600-000005000000}"/>
    <hyperlink ref="B2" location="'13.1.50'!A1" display="DISJUNTOR TERMOMAGNETICO,BIPOLAR,DE 10 A 32A,3KA,MODELO DIN, TIPO C.FORNECIMENTO E COLOCACAO 3%-DESGASTE DE FERRAMENTAS E EPI" xr:uid="{00000000-0004-0000-7600-000006000000}"/>
    <hyperlink ref="C2" location="'13.1.50'!A1" display="DISJUNTOR TERMOMAGNETICO,BIPOLAR,DE 10 A 32A,3KA,MODELO DIN, TIPO C.FORNECIMENTO E COLOCACAO 3%-DESGASTE DE FERRAMENTAS E EPI" xr:uid="{00000000-0004-0000-7600-000007000000}"/>
    <hyperlink ref="D2" location="'13.1.50'!A1" display="DISJUNTOR TERMOMAGNETICO,BIPOLAR,DE 10 A 32A,3KA,MODELO DIN, TIPO C.FORNECIMENTO E COLOCACAO 3%-DESGASTE DE FERRAMENTAS E EPI" xr:uid="{00000000-0004-0000-7600-000008000000}"/>
    <hyperlink ref="E2" location="'13.1.50'!A1" display="DISJUNTOR TERMOMAGNETICO,BIPOLAR,DE 10 A 32A,3KA,MODELO DIN, TIPO C.FORNECIMENTO E COLOCACAO 3%-DESGASTE DE FERRAMENTAS E EPI" xr:uid="{00000000-0004-0000-7600-000009000000}"/>
    <hyperlink ref="A4" location="'13.1.50'!A1" display="Dispositivos elétricos (A)" xr:uid="{00000000-0004-0000-7600-00000A000000}"/>
    <hyperlink ref="B4" location="'13.1.50'!A1" display="Dispositivos elétricos (A)" xr:uid="{00000000-0004-0000-7600-00000B000000}"/>
    <hyperlink ref="C4" location="'13.1.50'!A1" display="Dispositivos elétricos (A)" xr:uid="{00000000-0004-0000-7600-00000C000000}"/>
    <hyperlink ref="D4" location="'13.1.50'!A1" display="Dispositivos elétricos (A)" xr:uid="{00000000-0004-0000-7600-00000D000000}"/>
    <hyperlink ref="E4" location="'13.1.50'!A1" display="Dispositivos elétricos (A)" xr:uid="{00000000-0004-0000-76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E3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211</v>
      </c>
      <c r="B1" s="20" t="s">
        <v>211</v>
      </c>
      <c r="C1" s="20" t="s">
        <v>211</v>
      </c>
      <c r="D1" s="20" t="s">
        <v>211</v>
      </c>
      <c r="E1" s="20" t="s">
        <v>211</v>
      </c>
    </row>
    <row r="2" spans="1:5" x14ac:dyDescent="0.25">
      <c r="A2" s="20" t="s">
        <v>211</v>
      </c>
      <c r="B2" s="20" t="s">
        <v>211</v>
      </c>
      <c r="C2" s="20" t="s">
        <v>211</v>
      </c>
      <c r="D2" s="20" t="s">
        <v>211</v>
      </c>
      <c r="E2" s="20" t="s">
        <v>211</v>
      </c>
    </row>
    <row r="4" spans="1:5" x14ac:dyDescent="0.25">
      <c r="A4" s="18" t="s">
        <v>351</v>
      </c>
      <c r="B4" s="18" t="s">
        <v>351</v>
      </c>
      <c r="C4" s="18" t="s">
        <v>351</v>
      </c>
      <c r="D4" s="18" t="s">
        <v>351</v>
      </c>
      <c r="E4" s="18" t="s">
        <v>351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419</v>
      </c>
      <c r="D7" s="8" t="s">
        <v>2752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419</v>
      </c>
      <c r="D8" s="8" t="s">
        <v>2753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419</v>
      </c>
      <c r="D9" s="8" t="s">
        <v>2754</v>
      </c>
      <c r="E9" s="8">
        <v>1</v>
      </c>
    </row>
    <row r="10" spans="1:5" ht="24.75" x14ac:dyDescent="0.25">
      <c r="A10" s="8" t="s">
        <v>485</v>
      </c>
      <c r="B10" s="8" t="s">
        <v>283</v>
      </c>
      <c r="C10" s="8" t="s">
        <v>419</v>
      </c>
      <c r="D10" s="8" t="s">
        <v>2755</v>
      </c>
      <c r="E10" s="8">
        <v>1</v>
      </c>
    </row>
    <row r="11" spans="1:5" ht="24.75" x14ac:dyDescent="0.25">
      <c r="A11" s="8" t="s">
        <v>485</v>
      </c>
      <c r="B11" s="8" t="s">
        <v>283</v>
      </c>
      <c r="C11" s="8" t="s">
        <v>419</v>
      </c>
      <c r="D11" s="8" t="s">
        <v>2756</v>
      </c>
      <c r="E11" s="8">
        <v>1</v>
      </c>
    </row>
    <row r="12" spans="1:5" ht="24.75" x14ac:dyDescent="0.25">
      <c r="A12" s="8" t="s">
        <v>485</v>
      </c>
      <c r="B12" s="8" t="s">
        <v>283</v>
      </c>
      <c r="C12" s="8" t="s">
        <v>419</v>
      </c>
      <c r="D12" s="8" t="s">
        <v>2757</v>
      </c>
      <c r="E12" s="8">
        <v>1</v>
      </c>
    </row>
    <row r="13" spans="1:5" ht="24.75" x14ac:dyDescent="0.25">
      <c r="A13" s="8" t="s">
        <v>485</v>
      </c>
      <c r="B13" s="8" t="s">
        <v>283</v>
      </c>
      <c r="C13" s="8" t="s">
        <v>419</v>
      </c>
      <c r="D13" s="8" t="s">
        <v>2758</v>
      </c>
      <c r="E13" s="8">
        <v>1</v>
      </c>
    </row>
    <row r="14" spans="1:5" ht="24.75" x14ac:dyDescent="0.25">
      <c r="A14" s="8" t="s">
        <v>485</v>
      </c>
      <c r="B14" s="8" t="s">
        <v>283</v>
      </c>
      <c r="C14" s="8" t="s">
        <v>419</v>
      </c>
      <c r="D14" s="8" t="s">
        <v>2759</v>
      </c>
      <c r="E14" s="8">
        <v>1</v>
      </c>
    </row>
    <row r="15" spans="1:5" ht="24.75" x14ac:dyDescent="0.25">
      <c r="A15" s="8" t="s">
        <v>485</v>
      </c>
      <c r="B15" s="8" t="s">
        <v>283</v>
      </c>
      <c r="C15" s="8" t="s">
        <v>419</v>
      </c>
      <c r="D15" s="8" t="s">
        <v>2760</v>
      </c>
      <c r="E15" s="8">
        <v>1</v>
      </c>
    </row>
    <row r="16" spans="1:5" ht="24.75" x14ac:dyDescent="0.25">
      <c r="A16" s="8" t="s">
        <v>485</v>
      </c>
      <c r="B16" s="8" t="s">
        <v>283</v>
      </c>
      <c r="C16" s="8" t="s">
        <v>419</v>
      </c>
      <c r="D16" s="8" t="s">
        <v>2761</v>
      </c>
      <c r="E16" s="8">
        <v>1</v>
      </c>
    </row>
    <row r="17" spans="1:5" ht="24.75" x14ac:dyDescent="0.25">
      <c r="A17" s="8" t="s">
        <v>485</v>
      </c>
      <c r="B17" s="8" t="s">
        <v>283</v>
      </c>
      <c r="C17" s="8" t="s">
        <v>419</v>
      </c>
      <c r="D17" s="8" t="s">
        <v>2762</v>
      </c>
      <c r="E17" s="8">
        <v>1</v>
      </c>
    </row>
    <row r="18" spans="1:5" ht="24.75" x14ac:dyDescent="0.25">
      <c r="A18" s="8" t="s">
        <v>485</v>
      </c>
      <c r="B18" s="8" t="s">
        <v>283</v>
      </c>
      <c r="C18" s="8" t="s">
        <v>419</v>
      </c>
      <c r="D18" s="8" t="s">
        <v>2763</v>
      </c>
      <c r="E18" s="8">
        <v>1</v>
      </c>
    </row>
    <row r="19" spans="1:5" ht="24.75" x14ac:dyDescent="0.25">
      <c r="A19" s="8" t="s">
        <v>485</v>
      </c>
      <c r="B19" s="8" t="s">
        <v>283</v>
      </c>
      <c r="C19" s="8" t="s">
        <v>419</v>
      </c>
      <c r="D19" s="8" t="s">
        <v>2764</v>
      </c>
      <c r="E19" s="8">
        <v>1</v>
      </c>
    </row>
    <row r="20" spans="1:5" ht="24.75" x14ac:dyDescent="0.25">
      <c r="A20" s="8" t="s">
        <v>485</v>
      </c>
      <c r="B20" s="8" t="s">
        <v>283</v>
      </c>
      <c r="C20" s="8" t="s">
        <v>419</v>
      </c>
      <c r="D20" s="8" t="s">
        <v>2765</v>
      </c>
      <c r="E20" s="8">
        <v>1</v>
      </c>
    </row>
    <row r="21" spans="1:5" ht="24.75" x14ac:dyDescent="0.25">
      <c r="A21" s="8" t="s">
        <v>485</v>
      </c>
      <c r="B21" s="8" t="s">
        <v>283</v>
      </c>
      <c r="C21" s="8" t="s">
        <v>419</v>
      </c>
      <c r="D21" s="8" t="s">
        <v>2766</v>
      </c>
      <c r="E21" s="8">
        <v>1</v>
      </c>
    </row>
    <row r="22" spans="1:5" ht="24.75" x14ac:dyDescent="0.25">
      <c r="A22" s="8" t="s">
        <v>485</v>
      </c>
      <c r="B22" s="8" t="s">
        <v>283</v>
      </c>
      <c r="C22" s="8" t="s">
        <v>419</v>
      </c>
      <c r="D22" s="8" t="s">
        <v>2767</v>
      </c>
      <c r="E22" s="8">
        <v>1</v>
      </c>
    </row>
    <row r="23" spans="1:5" ht="24.75" x14ac:dyDescent="0.25">
      <c r="A23" s="8" t="s">
        <v>485</v>
      </c>
      <c r="B23" s="8" t="s">
        <v>283</v>
      </c>
      <c r="C23" s="8" t="s">
        <v>419</v>
      </c>
      <c r="D23" s="8" t="s">
        <v>2768</v>
      </c>
      <c r="E23" s="8">
        <v>1</v>
      </c>
    </row>
    <row r="24" spans="1:5" ht="24.75" x14ac:dyDescent="0.25">
      <c r="A24" s="8" t="s">
        <v>485</v>
      </c>
      <c r="B24" s="8" t="s">
        <v>283</v>
      </c>
      <c r="C24" s="8" t="s">
        <v>419</v>
      </c>
      <c r="D24" s="8" t="s">
        <v>2769</v>
      </c>
      <c r="E24" s="8">
        <v>1</v>
      </c>
    </row>
    <row r="25" spans="1:5" ht="24.75" x14ac:dyDescent="0.25">
      <c r="A25" s="8" t="s">
        <v>485</v>
      </c>
      <c r="B25" s="8" t="s">
        <v>283</v>
      </c>
      <c r="C25" s="8" t="s">
        <v>419</v>
      </c>
      <c r="D25" s="8" t="s">
        <v>2770</v>
      </c>
      <c r="E25" s="8">
        <v>1</v>
      </c>
    </row>
    <row r="26" spans="1:5" ht="24.75" x14ac:dyDescent="0.25">
      <c r="A26" s="8" t="s">
        <v>485</v>
      </c>
      <c r="B26" s="8" t="s">
        <v>283</v>
      </c>
      <c r="C26" s="8" t="s">
        <v>419</v>
      </c>
      <c r="D26" s="8" t="s">
        <v>2771</v>
      </c>
      <c r="E26" s="8">
        <v>1</v>
      </c>
    </row>
    <row r="27" spans="1:5" ht="24.75" x14ac:dyDescent="0.25">
      <c r="A27" s="8" t="s">
        <v>485</v>
      </c>
      <c r="B27" s="8" t="s">
        <v>283</v>
      </c>
      <c r="C27" s="8" t="s">
        <v>419</v>
      </c>
      <c r="D27" s="8" t="s">
        <v>2772</v>
      </c>
      <c r="E27" s="8">
        <v>1</v>
      </c>
    </row>
    <row r="28" spans="1:5" ht="24.75" x14ac:dyDescent="0.25">
      <c r="A28" s="8" t="s">
        <v>485</v>
      </c>
      <c r="B28" s="8" t="s">
        <v>283</v>
      </c>
      <c r="C28" s="8" t="s">
        <v>419</v>
      </c>
      <c r="D28" s="8" t="s">
        <v>2773</v>
      </c>
      <c r="E28" s="8">
        <v>1</v>
      </c>
    </row>
    <row r="29" spans="1:5" ht="24.75" x14ac:dyDescent="0.25">
      <c r="A29" s="8" t="s">
        <v>485</v>
      </c>
      <c r="B29" s="8" t="s">
        <v>283</v>
      </c>
      <c r="C29" s="8" t="s">
        <v>419</v>
      </c>
      <c r="D29" s="8" t="s">
        <v>2774</v>
      </c>
      <c r="E29" s="8">
        <v>1</v>
      </c>
    </row>
    <row r="30" spans="1:5" ht="24.75" x14ac:dyDescent="0.25">
      <c r="A30" s="8" t="s">
        <v>485</v>
      </c>
      <c r="B30" s="8" t="s">
        <v>283</v>
      </c>
      <c r="C30" s="8" t="s">
        <v>419</v>
      </c>
      <c r="D30" s="8" t="s">
        <v>2775</v>
      </c>
      <c r="E30" s="8">
        <v>1</v>
      </c>
    </row>
    <row r="31" spans="1:5" ht="24.75" x14ac:dyDescent="0.25">
      <c r="A31" s="8" t="s">
        <v>485</v>
      </c>
      <c r="B31" s="8" t="s">
        <v>283</v>
      </c>
      <c r="C31" s="8" t="s">
        <v>419</v>
      </c>
      <c r="D31" s="8" t="s">
        <v>2776</v>
      </c>
      <c r="E31" s="8">
        <v>1</v>
      </c>
    </row>
    <row r="32" spans="1:5" ht="24.75" x14ac:dyDescent="0.25">
      <c r="A32" s="8" t="s">
        <v>485</v>
      </c>
      <c r="B32" s="8" t="s">
        <v>283</v>
      </c>
      <c r="C32" s="8" t="s">
        <v>419</v>
      </c>
      <c r="D32" s="8" t="s">
        <v>2777</v>
      </c>
      <c r="E32" s="8">
        <v>1</v>
      </c>
    </row>
    <row r="33" spans="1:5" ht="24.75" x14ac:dyDescent="0.25">
      <c r="A33" s="8" t="s">
        <v>485</v>
      </c>
      <c r="B33" s="8" t="s">
        <v>283</v>
      </c>
      <c r="C33" s="8" t="s">
        <v>419</v>
      </c>
      <c r="D33" s="8" t="s">
        <v>2778</v>
      </c>
      <c r="E33" s="8">
        <v>1</v>
      </c>
    </row>
    <row r="34" spans="1:5" x14ac:dyDescent="0.25">
      <c r="A34" s="1" t="s">
        <v>276</v>
      </c>
      <c r="B34" s="1" t="s">
        <v>276</v>
      </c>
      <c r="C34" s="1">
        <f>SUBTOTAL(103,Elements13_1_511[Elemento])</f>
        <v>27</v>
      </c>
      <c r="D34" s="1" t="s">
        <v>276</v>
      </c>
      <c r="E34" s="1">
        <f>SUBTOTAL(109,Elements13_1_511[Totais:])</f>
        <v>27</v>
      </c>
    </row>
  </sheetData>
  <mergeCells count="3">
    <mergeCell ref="A1:E2"/>
    <mergeCell ref="A4:E4"/>
    <mergeCell ref="A5:E5"/>
  </mergeCells>
  <hyperlinks>
    <hyperlink ref="A1" location="'13.1.51'!A1" display="DISJUNTOR TERMOMAGNETICO,BIPOLAR,DE 40 A 63A,3KA,MODELO DIN, TIPO C.FORNECIMENTO E COLOCACAO 3%-DESGASTE DE FERRAMENTAS E EPI" xr:uid="{00000000-0004-0000-7700-000000000000}"/>
    <hyperlink ref="B1" location="'13.1.51'!A1" display="DISJUNTOR TERMOMAGNETICO,BIPOLAR,DE 40 A 63A,3KA,MODELO DIN, TIPO C.FORNECIMENTO E COLOCACAO 3%-DESGASTE DE FERRAMENTAS E EPI" xr:uid="{00000000-0004-0000-7700-000001000000}"/>
    <hyperlink ref="C1" location="'13.1.51'!A1" display="DISJUNTOR TERMOMAGNETICO,BIPOLAR,DE 40 A 63A,3KA,MODELO DIN, TIPO C.FORNECIMENTO E COLOCACAO 3%-DESGASTE DE FERRAMENTAS E EPI" xr:uid="{00000000-0004-0000-7700-000002000000}"/>
    <hyperlink ref="D1" location="'13.1.51'!A1" display="DISJUNTOR TERMOMAGNETICO,BIPOLAR,DE 40 A 63A,3KA,MODELO DIN, TIPO C.FORNECIMENTO E COLOCACAO 3%-DESGASTE DE FERRAMENTAS E EPI" xr:uid="{00000000-0004-0000-7700-000003000000}"/>
    <hyperlink ref="E1" location="'13.1.51'!A1" display="DISJUNTOR TERMOMAGNETICO,BIPOLAR,DE 40 A 63A,3KA,MODELO DIN, TIPO C.FORNECIMENTO E COLOCACAO 3%-DESGASTE DE FERRAMENTAS E EPI" xr:uid="{00000000-0004-0000-7700-000004000000}"/>
    <hyperlink ref="A2" location="'13.1.51'!A1" display="DISJUNTOR TERMOMAGNETICO,BIPOLAR,DE 40 A 63A,3KA,MODELO DIN, TIPO C.FORNECIMENTO E COLOCACAO 3%-DESGASTE DE FERRAMENTAS E EPI" xr:uid="{00000000-0004-0000-7700-000005000000}"/>
    <hyperlink ref="B2" location="'13.1.51'!A1" display="DISJUNTOR TERMOMAGNETICO,BIPOLAR,DE 40 A 63A,3KA,MODELO DIN, TIPO C.FORNECIMENTO E COLOCACAO 3%-DESGASTE DE FERRAMENTAS E EPI" xr:uid="{00000000-0004-0000-7700-000006000000}"/>
    <hyperlink ref="C2" location="'13.1.51'!A1" display="DISJUNTOR TERMOMAGNETICO,BIPOLAR,DE 40 A 63A,3KA,MODELO DIN, TIPO C.FORNECIMENTO E COLOCACAO 3%-DESGASTE DE FERRAMENTAS E EPI" xr:uid="{00000000-0004-0000-7700-000007000000}"/>
    <hyperlink ref="D2" location="'13.1.51'!A1" display="DISJUNTOR TERMOMAGNETICO,BIPOLAR,DE 40 A 63A,3KA,MODELO DIN, TIPO C.FORNECIMENTO E COLOCACAO 3%-DESGASTE DE FERRAMENTAS E EPI" xr:uid="{00000000-0004-0000-7700-000008000000}"/>
    <hyperlink ref="E2" location="'13.1.51'!A1" display="DISJUNTOR TERMOMAGNETICO,BIPOLAR,DE 40 A 63A,3KA,MODELO DIN, TIPO C.FORNECIMENTO E COLOCACAO 3%-DESGASTE DE FERRAMENTAS E EPI" xr:uid="{00000000-0004-0000-7700-000009000000}"/>
    <hyperlink ref="A4" location="'13.1.51'!A1" display="Dispositivos elétricos (A)" xr:uid="{00000000-0004-0000-7700-00000A000000}"/>
    <hyperlink ref="B4" location="'13.1.51'!A1" display="Dispositivos elétricos (A)" xr:uid="{00000000-0004-0000-7700-00000B000000}"/>
    <hyperlink ref="C4" location="'13.1.51'!A1" display="Dispositivos elétricos (A)" xr:uid="{00000000-0004-0000-7700-00000C000000}"/>
    <hyperlink ref="D4" location="'13.1.51'!A1" display="Dispositivos elétricos (A)" xr:uid="{00000000-0004-0000-7700-00000D000000}"/>
    <hyperlink ref="E4" location="'13.1.51'!A1" display="Dispositivos elétricos (A)" xr:uid="{00000000-0004-0000-77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E170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215</v>
      </c>
      <c r="B1" s="20" t="s">
        <v>215</v>
      </c>
      <c r="C1" s="20" t="s">
        <v>215</v>
      </c>
      <c r="D1" s="20" t="s">
        <v>215</v>
      </c>
      <c r="E1" s="20" t="s">
        <v>215</v>
      </c>
    </row>
    <row r="2" spans="1:5" x14ac:dyDescent="0.25">
      <c r="A2" s="20" t="s">
        <v>215</v>
      </c>
      <c r="B2" s="20" t="s">
        <v>215</v>
      </c>
      <c r="C2" s="20" t="s">
        <v>215</v>
      </c>
      <c r="D2" s="20" t="s">
        <v>215</v>
      </c>
      <c r="E2" s="20" t="s">
        <v>215</v>
      </c>
    </row>
    <row r="4" spans="1:5" x14ac:dyDescent="0.25">
      <c r="A4" s="18" t="s">
        <v>351</v>
      </c>
      <c r="B4" s="18" t="s">
        <v>351</v>
      </c>
      <c r="C4" s="18" t="s">
        <v>351</v>
      </c>
      <c r="D4" s="18" t="s">
        <v>351</v>
      </c>
      <c r="E4" s="18" t="s">
        <v>351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422</v>
      </c>
      <c r="D7" s="8" t="s">
        <v>2779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422</v>
      </c>
      <c r="D8" s="8" t="s">
        <v>2780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422</v>
      </c>
      <c r="D9" s="8" t="s">
        <v>2781</v>
      </c>
      <c r="E9" s="8">
        <v>1</v>
      </c>
    </row>
    <row r="10" spans="1:5" ht="24.75" x14ac:dyDescent="0.25">
      <c r="A10" s="8" t="s">
        <v>485</v>
      </c>
      <c r="B10" s="8" t="s">
        <v>283</v>
      </c>
      <c r="C10" s="8" t="s">
        <v>422</v>
      </c>
      <c r="D10" s="8" t="s">
        <v>2782</v>
      </c>
      <c r="E10" s="8">
        <v>1</v>
      </c>
    </row>
    <row r="11" spans="1:5" ht="24.75" x14ac:dyDescent="0.25">
      <c r="A11" s="8" t="s">
        <v>485</v>
      </c>
      <c r="B11" s="8" t="s">
        <v>283</v>
      </c>
      <c r="C11" s="8" t="s">
        <v>422</v>
      </c>
      <c r="D11" s="8" t="s">
        <v>2783</v>
      </c>
      <c r="E11" s="8">
        <v>1</v>
      </c>
    </row>
    <row r="12" spans="1:5" ht="24.75" x14ac:dyDescent="0.25">
      <c r="A12" s="8" t="s">
        <v>485</v>
      </c>
      <c r="B12" s="8" t="s">
        <v>283</v>
      </c>
      <c r="C12" s="8" t="s">
        <v>422</v>
      </c>
      <c r="D12" s="8" t="s">
        <v>2784</v>
      </c>
      <c r="E12" s="8">
        <v>1</v>
      </c>
    </row>
    <row r="13" spans="1:5" ht="24.75" x14ac:dyDescent="0.25">
      <c r="A13" s="8" t="s">
        <v>485</v>
      </c>
      <c r="B13" s="8" t="s">
        <v>283</v>
      </c>
      <c r="C13" s="8" t="s">
        <v>422</v>
      </c>
      <c r="D13" s="8" t="s">
        <v>2785</v>
      </c>
      <c r="E13" s="8">
        <v>1</v>
      </c>
    </row>
    <row r="14" spans="1:5" ht="24.75" x14ac:dyDescent="0.25">
      <c r="A14" s="8" t="s">
        <v>485</v>
      </c>
      <c r="B14" s="8" t="s">
        <v>283</v>
      </c>
      <c r="C14" s="8" t="s">
        <v>422</v>
      </c>
      <c r="D14" s="8" t="s">
        <v>2786</v>
      </c>
      <c r="E14" s="8">
        <v>1</v>
      </c>
    </row>
    <row r="15" spans="1:5" ht="24.75" x14ac:dyDescent="0.25">
      <c r="A15" s="8" t="s">
        <v>485</v>
      </c>
      <c r="B15" s="8" t="s">
        <v>283</v>
      </c>
      <c r="C15" s="8" t="s">
        <v>422</v>
      </c>
      <c r="D15" s="8" t="s">
        <v>2787</v>
      </c>
      <c r="E15" s="8">
        <v>1</v>
      </c>
    </row>
    <row r="16" spans="1:5" ht="24.75" x14ac:dyDescent="0.25">
      <c r="A16" s="8" t="s">
        <v>485</v>
      </c>
      <c r="B16" s="8" t="s">
        <v>283</v>
      </c>
      <c r="C16" s="8" t="s">
        <v>422</v>
      </c>
      <c r="D16" s="8" t="s">
        <v>2788</v>
      </c>
      <c r="E16" s="8">
        <v>1</v>
      </c>
    </row>
    <row r="17" spans="1:5" ht="24.75" x14ac:dyDescent="0.25">
      <c r="A17" s="8" t="s">
        <v>485</v>
      </c>
      <c r="B17" s="8" t="s">
        <v>283</v>
      </c>
      <c r="C17" s="8" t="s">
        <v>422</v>
      </c>
      <c r="D17" s="8" t="s">
        <v>2789</v>
      </c>
      <c r="E17" s="8">
        <v>1</v>
      </c>
    </row>
    <row r="18" spans="1:5" ht="24.75" x14ac:dyDescent="0.25">
      <c r="A18" s="8" t="s">
        <v>485</v>
      </c>
      <c r="B18" s="8" t="s">
        <v>283</v>
      </c>
      <c r="C18" s="8" t="s">
        <v>422</v>
      </c>
      <c r="D18" s="8" t="s">
        <v>2790</v>
      </c>
      <c r="E18" s="8">
        <v>1</v>
      </c>
    </row>
    <row r="19" spans="1:5" ht="24.75" x14ac:dyDescent="0.25">
      <c r="A19" s="8" t="s">
        <v>485</v>
      </c>
      <c r="B19" s="8" t="s">
        <v>283</v>
      </c>
      <c r="C19" s="8" t="s">
        <v>422</v>
      </c>
      <c r="D19" s="8" t="s">
        <v>2791</v>
      </c>
      <c r="E19" s="8">
        <v>1</v>
      </c>
    </row>
    <row r="20" spans="1:5" ht="24.75" x14ac:dyDescent="0.25">
      <c r="A20" s="8" t="s">
        <v>485</v>
      </c>
      <c r="B20" s="8" t="s">
        <v>283</v>
      </c>
      <c r="C20" s="8" t="s">
        <v>422</v>
      </c>
      <c r="D20" s="8" t="s">
        <v>2792</v>
      </c>
      <c r="E20" s="8">
        <v>1</v>
      </c>
    </row>
    <row r="21" spans="1:5" ht="24.75" x14ac:dyDescent="0.25">
      <c r="A21" s="8" t="s">
        <v>485</v>
      </c>
      <c r="B21" s="8" t="s">
        <v>283</v>
      </c>
      <c r="C21" s="8" t="s">
        <v>422</v>
      </c>
      <c r="D21" s="8" t="s">
        <v>2793</v>
      </c>
      <c r="E21" s="8">
        <v>1</v>
      </c>
    </row>
    <row r="22" spans="1:5" ht="24.75" x14ac:dyDescent="0.25">
      <c r="A22" s="8" t="s">
        <v>485</v>
      </c>
      <c r="B22" s="8" t="s">
        <v>283</v>
      </c>
      <c r="C22" s="8" t="s">
        <v>422</v>
      </c>
      <c r="D22" s="8" t="s">
        <v>2794</v>
      </c>
      <c r="E22" s="8">
        <v>1</v>
      </c>
    </row>
    <row r="23" spans="1:5" ht="24.75" x14ac:dyDescent="0.25">
      <c r="A23" s="8" t="s">
        <v>485</v>
      </c>
      <c r="B23" s="8" t="s">
        <v>283</v>
      </c>
      <c r="C23" s="8" t="s">
        <v>422</v>
      </c>
      <c r="D23" s="8" t="s">
        <v>2795</v>
      </c>
      <c r="E23" s="8">
        <v>1</v>
      </c>
    </row>
    <row r="24" spans="1:5" ht="24.75" x14ac:dyDescent="0.25">
      <c r="A24" s="8" t="s">
        <v>485</v>
      </c>
      <c r="B24" s="8" t="s">
        <v>283</v>
      </c>
      <c r="C24" s="8" t="s">
        <v>422</v>
      </c>
      <c r="D24" s="8" t="s">
        <v>2796</v>
      </c>
      <c r="E24" s="8">
        <v>1</v>
      </c>
    </row>
    <row r="25" spans="1:5" ht="24.75" x14ac:dyDescent="0.25">
      <c r="A25" s="8" t="s">
        <v>485</v>
      </c>
      <c r="B25" s="8" t="s">
        <v>283</v>
      </c>
      <c r="C25" s="8" t="s">
        <v>422</v>
      </c>
      <c r="D25" s="8" t="s">
        <v>2797</v>
      </c>
      <c r="E25" s="8">
        <v>1</v>
      </c>
    </row>
    <row r="26" spans="1:5" ht="24.75" x14ac:dyDescent="0.25">
      <c r="A26" s="8" t="s">
        <v>485</v>
      </c>
      <c r="B26" s="8" t="s">
        <v>283</v>
      </c>
      <c r="C26" s="8" t="s">
        <v>422</v>
      </c>
      <c r="D26" s="8" t="s">
        <v>2798</v>
      </c>
      <c r="E26" s="8">
        <v>1</v>
      </c>
    </row>
    <row r="27" spans="1:5" ht="24.75" x14ac:dyDescent="0.25">
      <c r="A27" s="8" t="s">
        <v>485</v>
      </c>
      <c r="B27" s="8" t="s">
        <v>283</v>
      </c>
      <c r="C27" s="8" t="s">
        <v>422</v>
      </c>
      <c r="D27" s="8" t="s">
        <v>2799</v>
      </c>
      <c r="E27" s="8">
        <v>1</v>
      </c>
    </row>
    <row r="28" spans="1:5" ht="24.75" x14ac:dyDescent="0.25">
      <c r="A28" s="8" t="s">
        <v>485</v>
      </c>
      <c r="B28" s="8" t="s">
        <v>283</v>
      </c>
      <c r="C28" s="8" t="s">
        <v>422</v>
      </c>
      <c r="D28" s="8" t="s">
        <v>2800</v>
      </c>
      <c r="E28" s="8">
        <v>1</v>
      </c>
    </row>
    <row r="29" spans="1:5" ht="24.75" x14ac:dyDescent="0.25">
      <c r="A29" s="8" t="s">
        <v>485</v>
      </c>
      <c r="B29" s="8" t="s">
        <v>283</v>
      </c>
      <c r="C29" s="8" t="s">
        <v>422</v>
      </c>
      <c r="D29" s="8" t="s">
        <v>2801</v>
      </c>
      <c r="E29" s="8">
        <v>1</v>
      </c>
    </row>
    <row r="30" spans="1:5" ht="24.75" x14ac:dyDescent="0.25">
      <c r="A30" s="8" t="s">
        <v>485</v>
      </c>
      <c r="B30" s="8" t="s">
        <v>283</v>
      </c>
      <c r="C30" s="8" t="s">
        <v>422</v>
      </c>
      <c r="D30" s="8" t="s">
        <v>2802</v>
      </c>
      <c r="E30" s="8">
        <v>1</v>
      </c>
    </row>
    <row r="31" spans="1:5" ht="24.75" x14ac:dyDescent="0.25">
      <c r="A31" s="8" t="s">
        <v>485</v>
      </c>
      <c r="B31" s="8" t="s">
        <v>283</v>
      </c>
      <c r="C31" s="8" t="s">
        <v>422</v>
      </c>
      <c r="D31" s="8" t="s">
        <v>2803</v>
      </c>
      <c r="E31" s="8">
        <v>1</v>
      </c>
    </row>
    <row r="32" spans="1:5" ht="24.75" x14ac:dyDescent="0.25">
      <c r="A32" s="8" t="s">
        <v>485</v>
      </c>
      <c r="B32" s="8" t="s">
        <v>283</v>
      </c>
      <c r="C32" s="8" t="s">
        <v>422</v>
      </c>
      <c r="D32" s="8" t="s">
        <v>2804</v>
      </c>
      <c r="E32" s="8">
        <v>1</v>
      </c>
    </row>
    <row r="33" spans="1:5" ht="24.75" x14ac:dyDescent="0.25">
      <c r="A33" s="8" t="s">
        <v>485</v>
      </c>
      <c r="B33" s="8" t="s">
        <v>283</v>
      </c>
      <c r="C33" s="8" t="s">
        <v>422</v>
      </c>
      <c r="D33" s="8" t="s">
        <v>2805</v>
      </c>
      <c r="E33" s="8">
        <v>1</v>
      </c>
    </row>
    <row r="34" spans="1:5" ht="24.75" x14ac:dyDescent="0.25">
      <c r="A34" s="8" t="s">
        <v>485</v>
      </c>
      <c r="B34" s="8" t="s">
        <v>283</v>
      </c>
      <c r="C34" s="8" t="s">
        <v>422</v>
      </c>
      <c r="D34" s="8" t="s">
        <v>2806</v>
      </c>
      <c r="E34" s="8">
        <v>1</v>
      </c>
    </row>
    <row r="35" spans="1:5" ht="24.75" x14ac:dyDescent="0.25">
      <c r="A35" s="8" t="s">
        <v>485</v>
      </c>
      <c r="B35" s="8" t="s">
        <v>283</v>
      </c>
      <c r="C35" s="8" t="s">
        <v>422</v>
      </c>
      <c r="D35" s="8" t="s">
        <v>2807</v>
      </c>
      <c r="E35" s="8">
        <v>1</v>
      </c>
    </row>
    <row r="36" spans="1:5" x14ac:dyDescent="0.25">
      <c r="A36" s="1" t="s">
        <v>276</v>
      </c>
      <c r="B36" s="1" t="s">
        <v>276</v>
      </c>
      <c r="C36" s="1">
        <f>SUBTOTAL(103,Elements13_1_521[Elemento])</f>
        <v>29</v>
      </c>
      <c r="D36" s="1" t="s">
        <v>276</v>
      </c>
      <c r="E36" s="1">
        <f>SUBTOTAL(109,Elements13_1_521[Totais:])</f>
        <v>29</v>
      </c>
    </row>
    <row r="39" spans="1:5" x14ac:dyDescent="0.25">
      <c r="A39" s="20" t="s">
        <v>215</v>
      </c>
      <c r="B39" s="20" t="s">
        <v>215</v>
      </c>
      <c r="C39" s="20" t="s">
        <v>215</v>
      </c>
      <c r="D39" s="20" t="s">
        <v>215</v>
      </c>
      <c r="E39" s="20" t="s">
        <v>215</v>
      </c>
    </row>
    <row r="40" spans="1:5" x14ac:dyDescent="0.25">
      <c r="A40" s="20" t="s">
        <v>215</v>
      </c>
      <c r="B40" s="20" t="s">
        <v>215</v>
      </c>
      <c r="C40" s="20" t="s">
        <v>215</v>
      </c>
      <c r="D40" s="20" t="s">
        <v>215</v>
      </c>
      <c r="E40" s="20" t="s">
        <v>215</v>
      </c>
    </row>
    <row r="42" spans="1:5" x14ac:dyDescent="0.25">
      <c r="A42" s="18" t="s">
        <v>351</v>
      </c>
      <c r="B42" s="18" t="s">
        <v>351</v>
      </c>
      <c r="C42" s="18" t="s">
        <v>351</v>
      </c>
      <c r="D42" s="18" t="s">
        <v>351</v>
      </c>
      <c r="E42" s="18" t="s">
        <v>351</v>
      </c>
    </row>
    <row r="43" spans="1:5" x14ac:dyDescent="0.25">
      <c r="A43" s="21" t="s">
        <v>276</v>
      </c>
      <c r="B43" s="21" t="s">
        <v>276</v>
      </c>
      <c r="C43" s="21" t="s">
        <v>276</v>
      </c>
      <c r="D43" s="21" t="s">
        <v>276</v>
      </c>
      <c r="E43" s="21" t="s">
        <v>276</v>
      </c>
    </row>
    <row r="44" spans="1:5" x14ac:dyDescent="0.25">
      <c r="A44" s="7" t="s">
        <v>480</v>
      </c>
      <c r="B44" s="7" t="s">
        <v>481</v>
      </c>
      <c r="C44" s="7" t="s">
        <v>482</v>
      </c>
      <c r="D44" s="7" t="s">
        <v>483</v>
      </c>
      <c r="E44" s="7" t="s">
        <v>484</v>
      </c>
    </row>
    <row r="45" spans="1:5" ht="24.75" x14ac:dyDescent="0.25">
      <c r="A45" s="8" t="s">
        <v>485</v>
      </c>
      <c r="B45" s="8" t="s">
        <v>283</v>
      </c>
      <c r="C45" s="8" t="s">
        <v>424</v>
      </c>
      <c r="D45" s="8" t="s">
        <v>2808</v>
      </c>
      <c r="E45" s="8">
        <v>1</v>
      </c>
    </row>
    <row r="46" spans="1:5" ht="24.75" x14ac:dyDescent="0.25">
      <c r="A46" s="8" t="s">
        <v>485</v>
      </c>
      <c r="B46" s="8" t="s">
        <v>283</v>
      </c>
      <c r="C46" s="8" t="s">
        <v>424</v>
      </c>
      <c r="D46" s="8" t="s">
        <v>2809</v>
      </c>
      <c r="E46" s="8">
        <v>1</v>
      </c>
    </row>
    <row r="47" spans="1:5" x14ac:dyDescent="0.25">
      <c r="A47" s="1" t="s">
        <v>276</v>
      </c>
      <c r="B47" s="1" t="s">
        <v>276</v>
      </c>
      <c r="C47" s="1">
        <f>SUBTOTAL(103,Elements13_1_522[Elemento])</f>
        <v>2</v>
      </c>
      <c r="D47" s="1" t="s">
        <v>276</v>
      </c>
      <c r="E47" s="1">
        <f>SUBTOTAL(109,Elements13_1_522[Totais:])</f>
        <v>2</v>
      </c>
    </row>
    <row r="50" spans="1:5" x14ac:dyDescent="0.25">
      <c r="A50" s="20" t="s">
        <v>215</v>
      </c>
      <c r="B50" s="20" t="s">
        <v>215</v>
      </c>
      <c r="C50" s="20" t="s">
        <v>215</v>
      </c>
      <c r="D50" s="20" t="s">
        <v>215</v>
      </c>
      <c r="E50" s="20" t="s">
        <v>215</v>
      </c>
    </row>
    <row r="51" spans="1:5" x14ac:dyDescent="0.25">
      <c r="A51" s="20" t="s">
        <v>215</v>
      </c>
      <c r="B51" s="20" t="s">
        <v>215</v>
      </c>
      <c r="C51" s="20" t="s">
        <v>215</v>
      </c>
      <c r="D51" s="20" t="s">
        <v>215</v>
      </c>
      <c r="E51" s="20" t="s">
        <v>215</v>
      </c>
    </row>
    <row r="53" spans="1:5" x14ac:dyDescent="0.25">
      <c r="A53" s="18" t="s">
        <v>351</v>
      </c>
      <c r="B53" s="18" t="s">
        <v>351</v>
      </c>
      <c r="C53" s="18" t="s">
        <v>351</v>
      </c>
      <c r="D53" s="18" t="s">
        <v>351</v>
      </c>
      <c r="E53" s="18" t="s">
        <v>351</v>
      </c>
    </row>
    <row r="54" spans="1:5" x14ac:dyDescent="0.25">
      <c r="A54" s="21" t="s">
        <v>276</v>
      </c>
      <c r="B54" s="21" t="s">
        <v>276</v>
      </c>
      <c r="C54" s="21" t="s">
        <v>276</v>
      </c>
      <c r="D54" s="21" t="s">
        <v>276</v>
      </c>
      <c r="E54" s="21" t="s">
        <v>276</v>
      </c>
    </row>
    <row r="55" spans="1:5" x14ac:dyDescent="0.25">
      <c r="A55" s="7" t="s">
        <v>480</v>
      </c>
      <c r="B55" s="7" t="s">
        <v>481</v>
      </c>
      <c r="C55" s="7" t="s">
        <v>482</v>
      </c>
      <c r="D55" s="7" t="s">
        <v>483</v>
      </c>
      <c r="E55" s="7" t="s">
        <v>484</v>
      </c>
    </row>
    <row r="56" spans="1:5" ht="24.75" x14ac:dyDescent="0.25">
      <c r="A56" s="8" t="s">
        <v>485</v>
      </c>
      <c r="B56" s="8" t="s">
        <v>283</v>
      </c>
      <c r="C56" s="8" t="s">
        <v>425</v>
      </c>
      <c r="D56" s="8" t="s">
        <v>2810</v>
      </c>
      <c r="E56" s="8">
        <v>1</v>
      </c>
    </row>
    <row r="57" spans="1:5" ht="24.75" x14ac:dyDescent="0.25">
      <c r="A57" s="8" t="s">
        <v>485</v>
      </c>
      <c r="B57" s="8" t="s">
        <v>283</v>
      </c>
      <c r="C57" s="8" t="s">
        <v>425</v>
      </c>
      <c r="D57" s="8" t="s">
        <v>2811</v>
      </c>
      <c r="E57" s="8">
        <v>1</v>
      </c>
    </row>
    <row r="58" spans="1:5" ht="24.75" x14ac:dyDescent="0.25">
      <c r="A58" s="8" t="s">
        <v>485</v>
      </c>
      <c r="B58" s="8" t="s">
        <v>283</v>
      </c>
      <c r="C58" s="8" t="s">
        <v>425</v>
      </c>
      <c r="D58" s="8" t="s">
        <v>2812</v>
      </c>
      <c r="E58" s="8">
        <v>1</v>
      </c>
    </row>
    <row r="59" spans="1:5" ht="24.75" x14ac:dyDescent="0.25">
      <c r="A59" s="8" t="s">
        <v>485</v>
      </c>
      <c r="B59" s="8" t="s">
        <v>283</v>
      </c>
      <c r="C59" s="8" t="s">
        <v>425</v>
      </c>
      <c r="D59" s="8" t="s">
        <v>2813</v>
      </c>
      <c r="E59" s="8">
        <v>1</v>
      </c>
    </row>
    <row r="60" spans="1:5" ht="24.75" x14ac:dyDescent="0.25">
      <c r="A60" s="8" t="s">
        <v>485</v>
      </c>
      <c r="B60" s="8" t="s">
        <v>283</v>
      </c>
      <c r="C60" s="8" t="s">
        <v>425</v>
      </c>
      <c r="D60" s="8" t="s">
        <v>2814</v>
      </c>
      <c r="E60" s="8">
        <v>1</v>
      </c>
    </row>
    <row r="61" spans="1:5" ht="24.75" x14ac:dyDescent="0.25">
      <c r="A61" s="8" t="s">
        <v>485</v>
      </c>
      <c r="B61" s="8" t="s">
        <v>283</v>
      </c>
      <c r="C61" s="8" t="s">
        <v>425</v>
      </c>
      <c r="D61" s="8" t="s">
        <v>2815</v>
      </c>
      <c r="E61" s="8">
        <v>1</v>
      </c>
    </row>
    <row r="62" spans="1:5" ht="24.75" x14ac:dyDescent="0.25">
      <c r="A62" s="8" t="s">
        <v>485</v>
      </c>
      <c r="B62" s="8" t="s">
        <v>283</v>
      </c>
      <c r="C62" s="8" t="s">
        <v>425</v>
      </c>
      <c r="D62" s="8" t="s">
        <v>2816</v>
      </c>
      <c r="E62" s="8">
        <v>1</v>
      </c>
    </row>
    <row r="63" spans="1:5" x14ac:dyDescent="0.25">
      <c r="A63" s="1" t="s">
        <v>276</v>
      </c>
      <c r="B63" s="1" t="s">
        <v>276</v>
      </c>
      <c r="C63" s="1">
        <f>SUBTOTAL(103,Elements13_1_523[Elemento])</f>
        <v>7</v>
      </c>
      <c r="D63" s="1" t="s">
        <v>276</v>
      </c>
      <c r="E63" s="1">
        <f>SUBTOTAL(109,Elements13_1_523[Totais:])</f>
        <v>7</v>
      </c>
    </row>
    <row r="66" spans="1:5" x14ac:dyDescent="0.25">
      <c r="A66" s="20" t="s">
        <v>215</v>
      </c>
      <c r="B66" s="20" t="s">
        <v>215</v>
      </c>
      <c r="C66" s="20" t="s">
        <v>215</v>
      </c>
      <c r="D66" s="20" t="s">
        <v>215</v>
      </c>
      <c r="E66" s="20" t="s">
        <v>215</v>
      </c>
    </row>
    <row r="67" spans="1:5" x14ac:dyDescent="0.25">
      <c r="A67" s="20" t="s">
        <v>215</v>
      </c>
      <c r="B67" s="20" t="s">
        <v>215</v>
      </c>
      <c r="C67" s="20" t="s">
        <v>215</v>
      </c>
      <c r="D67" s="20" t="s">
        <v>215</v>
      </c>
      <c r="E67" s="20" t="s">
        <v>215</v>
      </c>
    </row>
    <row r="69" spans="1:5" x14ac:dyDescent="0.25">
      <c r="A69" s="18" t="s">
        <v>351</v>
      </c>
      <c r="B69" s="18" t="s">
        <v>351</v>
      </c>
      <c r="C69" s="18" t="s">
        <v>351</v>
      </c>
      <c r="D69" s="18" t="s">
        <v>351</v>
      </c>
      <c r="E69" s="18" t="s">
        <v>351</v>
      </c>
    </row>
    <row r="70" spans="1:5" x14ac:dyDescent="0.25">
      <c r="A70" s="21" t="s">
        <v>276</v>
      </c>
      <c r="B70" s="21" t="s">
        <v>276</v>
      </c>
      <c r="C70" s="21" t="s">
        <v>276</v>
      </c>
      <c r="D70" s="21" t="s">
        <v>276</v>
      </c>
      <c r="E70" s="21" t="s">
        <v>276</v>
      </c>
    </row>
    <row r="71" spans="1:5" x14ac:dyDescent="0.25">
      <c r="A71" s="7" t="s">
        <v>480</v>
      </c>
      <c r="B71" s="7" t="s">
        <v>481</v>
      </c>
      <c r="C71" s="7" t="s">
        <v>482</v>
      </c>
      <c r="D71" s="7" t="s">
        <v>483</v>
      </c>
      <c r="E71" s="7" t="s">
        <v>484</v>
      </c>
    </row>
    <row r="72" spans="1:5" ht="24.75" x14ac:dyDescent="0.25">
      <c r="A72" s="8" t="s">
        <v>485</v>
      </c>
      <c r="B72" s="8" t="s">
        <v>283</v>
      </c>
      <c r="C72" s="8" t="s">
        <v>426</v>
      </c>
      <c r="D72" s="8" t="s">
        <v>2817</v>
      </c>
      <c r="E72" s="8">
        <v>1</v>
      </c>
    </row>
    <row r="73" spans="1:5" x14ac:dyDescent="0.25">
      <c r="A73" s="1" t="s">
        <v>276</v>
      </c>
      <c r="B73" s="1" t="s">
        <v>276</v>
      </c>
      <c r="C73" s="1">
        <f>SUBTOTAL(103,Elements13_1_524[Elemento])</f>
        <v>1</v>
      </c>
      <c r="D73" s="1" t="s">
        <v>276</v>
      </c>
      <c r="E73" s="1">
        <f>SUBTOTAL(109,Elements13_1_524[Totais:])</f>
        <v>1</v>
      </c>
    </row>
    <row r="76" spans="1:5" x14ac:dyDescent="0.25">
      <c r="A76" s="20" t="s">
        <v>215</v>
      </c>
      <c r="B76" s="20" t="s">
        <v>215</v>
      </c>
      <c r="C76" s="20" t="s">
        <v>215</v>
      </c>
      <c r="D76" s="20" t="s">
        <v>215</v>
      </c>
      <c r="E76" s="20" t="s">
        <v>215</v>
      </c>
    </row>
    <row r="77" spans="1:5" x14ac:dyDescent="0.25">
      <c r="A77" s="20" t="s">
        <v>215</v>
      </c>
      <c r="B77" s="20" t="s">
        <v>215</v>
      </c>
      <c r="C77" s="20" t="s">
        <v>215</v>
      </c>
      <c r="D77" s="20" t="s">
        <v>215</v>
      </c>
      <c r="E77" s="20" t="s">
        <v>215</v>
      </c>
    </row>
    <row r="79" spans="1:5" x14ac:dyDescent="0.25">
      <c r="A79" s="18" t="s">
        <v>351</v>
      </c>
      <c r="B79" s="18" t="s">
        <v>351</v>
      </c>
      <c r="C79" s="18" t="s">
        <v>351</v>
      </c>
      <c r="D79" s="18" t="s">
        <v>351</v>
      </c>
      <c r="E79" s="18" t="s">
        <v>351</v>
      </c>
    </row>
    <row r="80" spans="1:5" x14ac:dyDescent="0.25">
      <c r="A80" s="21" t="s">
        <v>276</v>
      </c>
      <c r="B80" s="21" t="s">
        <v>276</v>
      </c>
      <c r="C80" s="21" t="s">
        <v>276</v>
      </c>
      <c r="D80" s="21" t="s">
        <v>276</v>
      </c>
      <c r="E80" s="21" t="s">
        <v>276</v>
      </c>
    </row>
    <row r="81" spans="1:5" x14ac:dyDescent="0.25">
      <c r="A81" s="7" t="s">
        <v>480</v>
      </c>
      <c r="B81" s="7" t="s">
        <v>481</v>
      </c>
      <c r="C81" s="7" t="s">
        <v>482</v>
      </c>
      <c r="D81" s="7" t="s">
        <v>483</v>
      </c>
      <c r="E81" s="7" t="s">
        <v>484</v>
      </c>
    </row>
    <row r="82" spans="1:5" ht="24.75" x14ac:dyDescent="0.25">
      <c r="A82" s="8" t="s">
        <v>485</v>
      </c>
      <c r="B82" s="8" t="s">
        <v>283</v>
      </c>
      <c r="C82" s="8" t="s">
        <v>427</v>
      </c>
      <c r="D82" s="8" t="s">
        <v>2818</v>
      </c>
      <c r="E82" s="8">
        <v>1</v>
      </c>
    </row>
    <row r="83" spans="1:5" ht="24.75" x14ac:dyDescent="0.25">
      <c r="A83" s="8" t="s">
        <v>485</v>
      </c>
      <c r="B83" s="8" t="s">
        <v>283</v>
      </c>
      <c r="C83" s="8" t="s">
        <v>427</v>
      </c>
      <c r="D83" s="8" t="s">
        <v>2819</v>
      </c>
      <c r="E83" s="8">
        <v>1</v>
      </c>
    </row>
    <row r="84" spans="1:5" ht="24.75" x14ac:dyDescent="0.25">
      <c r="A84" s="8" t="s">
        <v>485</v>
      </c>
      <c r="B84" s="8" t="s">
        <v>283</v>
      </c>
      <c r="C84" s="8" t="s">
        <v>427</v>
      </c>
      <c r="D84" s="8" t="s">
        <v>2820</v>
      </c>
      <c r="E84" s="8">
        <v>1</v>
      </c>
    </row>
    <row r="85" spans="1:5" ht="24.75" x14ac:dyDescent="0.25">
      <c r="A85" s="8" t="s">
        <v>485</v>
      </c>
      <c r="B85" s="8" t="s">
        <v>283</v>
      </c>
      <c r="C85" s="8" t="s">
        <v>427</v>
      </c>
      <c r="D85" s="8" t="s">
        <v>2821</v>
      </c>
      <c r="E85" s="8">
        <v>1</v>
      </c>
    </row>
    <row r="86" spans="1:5" ht="24.75" x14ac:dyDescent="0.25">
      <c r="A86" s="8" t="s">
        <v>485</v>
      </c>
      <c r="B86" s="8" t="s">
        <v>283</v>
      </c>
      <c r="C86" s="8" t="s">
        <v>427</v>
      </c>
      <c r="D86" s="8" t="s">
        <v>2822</v>
      </c>
      <c r="E86" s="8">
        <v>1</v>
      </c>
    </row>
    <row r="87" spans="1:5" ht="24.75" x14ac:dyDescent="0.25">
      <c r="A87" s="8" t="s">
        <v>485</v>
      </c>
      <c r="B87" s="8" t="s">
        <v>283</v>
      </c>
      <c r="C87" s="8" t="s">
        <v>427</v>
      </c>
      <c r="D87" s="8" t="s">
        <v>2823</v>
      </c>
      <c r="E87" s="8">
        <v>1</v>
      </c>
    </row>
    <row r="88" spans="1:5" ht="24.75" x14ac:dyDescent="0.25">
      <c r="A88" s="8" t="s">
        <v>485</v>
      </c>
      <c r="B88" s="8" t="s">
        <v>283</v>
      </c>
      <c r="C88" s="8" t="s">
        <v>427</v>
      </c>
      <c r="D88" s="8" t="s">
        <v>2824</v>
      </c>
      <c r="E88" s="8">
        <v>1</v>
      </c>
    </row>
    <row r="89" spans="1:5" ht="24.75" x14ac:dyDescent="0.25">
      <c r="A89" s="8" t="s">
        <v>485</v>
      </c>
      <c r="B89" s="8" t="s">
        <v>283</v>
      </c>
      <c r="C89" s="8" t="s">
        <v>427</v>
      </c>
      <c r="D89" s="8" t="s">
        <v>2825</v>
      </c>
      <c r="E89" s="8">
        <v>1</v>
      </c>
    </row>
    <row r="90" spans="1:5" ht="24.75" x14ac:dyDescent="0.25">
      <c r="A90" s="8" t="s">
        <v>485</v>
      </c>
      <c r="B90" s="8" t="s">
        <v>283</v>
      </c>
      <c r="C90" s="8" t="s">
        <v>427</v>
      </c>
      <c r="D90" s="8" t="s">
        <v>2826</v>
      </c>
      <c r="E90" s="8">
        <v>1</v>
      </c>
    </row>
    <row r="91" spans="1:5" ht="24.75" x14ac:dyDescent="0.25">
      <c r="A91" s="8" t="s">
        <v>485</v>
      </c>
      <c r="B91" s="8" t="s">
        <v>283</v>
      </c>
      <c r="C91" s="8" t="s">
        <v>427</v>
      </c>
      <c r="D91" s="8" t="s">
        <v>2827</v>
      </c>
      <c r="E91" s="8">
        <v>1</v>
      </c>
    </row>
    <row r="92" spans="1:5" ht="24.75" x14ac:dyDescent="0.25">
      <c r="A92" s="8" t="s">
        <v>485</v>
      </c>
      <c r="B92" s="8" t="s">
        <v>283</v>
      </c>
      <c r="C92" s="8" t="s">
        <v>427</v>
      </c>
      <c r="D92" s="8" t="s">
        <v>2828</v>
      </c>
      <c r="E92" s="8">
        <v>1</v>
      </c>
    </row>
    <row r="93" spans="1:5" ht="24.75" x14ac:dyDescent="0.25">
      <c r="A93" s="8" t="s">
        <v>485</v>
      </c>
      <c r="B93" s="8" t="s">
        <v>283</v>
      </c>
      <c r="C93" s="8" t="s">
        <v>427</v>
      </c>
      <c r="D93" s="8" t="s">
        <v>2829</v>
      </c>
      <c r="E93" s="8">
        <v>1</v>
      </c>
    </row>
    <row r="94" spans="1:5" ht="24.75" x14ac:dyDescent="0.25">
      <c r="A94" s="8" t="s">
        <v>485</v>
      </c>
      <c r="B94" s="8" t="s">
        <v>283</v>
      </c>
      <c r="C94" s="8" t="s">
        <v>427</v>
      </c>
      <c r="D94" s="8" t="s">
        <v>2830</v>
      </c>
      <c r="E94" s="8">
        <v>1</v>
      </c>
    </row>
    <row r="95" spans="1:5" ht="24.75" x14ac:dyDescent="0.25">
      <c r="A95" s="8" t="s">
        <v>485</v>
      </c>
      <c r="B95" s="8" t="s">
        <v>283</v>
      </c>
      <c r="C95" s="8" t="s">
        <v>427</v>
      </c>
      <c r="D95" s="8" t="s">
        <v>2831</v>
      </c>
      <c r="E95" s="8">
        <v>1</v>
      </c>
    </row>
    <row r="96" spans="1:5" ht="24.75" x14ac:dyDescent="0.25">
      <c r="A96" s="8" t="s">
        <v>485</v>
      </c>
      <c r="B96" s="8" t="s">
        <v>283</v>
      </c>
      <c r="C96" s="8" t="s">
        <v>427</v>
      </c>
      <c r="D96" s="8" t="s">
        <v>2832</v>
      </c>
      <c r="E96" s="8">
        <v>1</v>
      </c>
    </row>
    <row r="97" spans="1:5" ht="24.75" x14ac:dyDescent="0.25">
      <c r="A97" s="8" t="s">
        <v>485</v>
      </c>
      <c r="B97" s="8" t="s">
        <v>283</v>
      </c>
      <c r="C97" s="8" t="s">
        <v>427</v>
      </c>
      <c r="D97" s="8" t="s">
        <v>2833</v>
      </c>
      <c r="E97" s="8">
        <v>1</v>
      </c>
    </row>
    <row r="98" spans="1:5" ht="24.75" x14ac:dyDescent="0.25">
      <c r="A98" s="8" t="s">
        <v>485</v>
      </c>
      <c r="B98" s="8" t="s">
        <v>283</v>
      </c>
      <c r="C98" s="8" t="s">
        <v>427</v>
      </c>
      <c r="D98" s="8" t="s">
        <v>2834</v>
      </c>
      <c r="E98" s="8">
        <v>1</v>
      </c>
    </row>
    <row r="99" spans="1:5" ht="24.75" x14ac:dyDescent="0.25">
      <c r="A99" s="8" t="s">
        <v>485</v>
      </c>
      <c r="B99" s="8" t="s">
        <v>283</v>
      </c>
      <c r="C99" s="8" t="s">
        <v>427</v>
      </c>
      <c r="D99" s="8" t="s">
        <v>2835</v>
      </c>
      <c r="E99" s="8">
        <v>1</v>
      </c>
    </row>
    <row r="100" spans="1:5" ht="24.75" x14ac:dyDescent="0.25">
      <c r="A100" s="8" t="s">
        <v>485</v>
      </c>
      <c r="B100" s="8" t="s">
        <v>283</v>
      </c>
      <c r="C100" s="8" t="s">
        <v>427</v>
      </c>
      <c r="D100" s="8" t="s">
        <v>2836</v>
      </c>
      <c r="E100" s="8">
        <v>1</v>
      </c>
    </row>
    <row r="101" spans="1:5" ht="24.75" x14ac:dyDescent="0.25">
      <c r="A101" s="8" t="s">
        <v>485</v>
      </c>
      <c r="B101" s="8" t="s">
        <v>283</v>
      </c>
      <c r="C101" s="8" t="s">
        <v>427</v>
      </c>
      <c r="D101" s="8" t="s">
        <v>2837</v>
      </c>
      <c r="E101" s="8">
        <v>1</v>
      </c>
    </row>
    <row r="102" spans="1:5" ht="24.75" x14ac:dyDescent="0.25">
      <c r="A102" s="8" t="s">
        <v>485</v>
      </c>
      <c r="B102" s="8" t="s">
        <v>283</v>
      </c>
      <c r="C102" s="8" t="s">
        <v>427</v>
      </c>
      <c r="D102" s="8" t="s">
        <v>2838</v>
      </c>
      <c r="E102" s="8">
        <v>1</v>
      </c>
    </row>
    <row r="103" spans="1:5" ht="24.75" x14ac:dyDescent="0.25">
      <c r="A103" s="8" t="s">
        <v>485</v>
      </c>
      <c r="B103" s="8" t="s">
        <v>283</v>
      </c>
      <c r="C103" s="8" t="s">
        <v>427</v>
      </c>
      <c r="D103" s="8" t="s">
        <v>2839</v>
      </c>
      <c r="E103" s="8">
        <v>1</v>
      </c>
    </row>
    <row r="104" spans="1:5" ht="24.75" x14ac:dyDescent="0.25">
      <c r="A104" s="8" t="s">
        <v>485</v>
      </c>
      <c r="B104" s="8" t="s">
        <v>283</v>
      </c>
      <c r="C104" s="8" t="s">
        <v>427</v>
      </c>
      <c r="D104" s="8" t="s">
        <v>2840</v>
      </c>
      <c r="E104" s="8">
        <v>1</v>
      </c>
    </row>
    <row r="105" spans="1:5" ht="24.75" x14ac:dyDescent="0.25">
      <c r="A105" s="8" t="s">
        <v>485</v>
      </c>
      <c r="B105" s="8" t="s">
        <v>283</v>
      </c>
      <c r="C105" s="8" t="s">
        <v>427</v>
      </c>
      <c r="D105" s="8" t="s">
        <v>2841</v>
      </c>
      <c r="E105" s="8">
        <v>1</v>
      </c>
    </row>
    <row r="106" spans="1:5" ht="24.75" x14ac:dyDescent="0.25">
      <c r="A106" s="8" t="s">
        <v>485</v>
      </c>
      <c r="B106" s="8" t="s">
        <v>283</v>
      </c>
      <c r="C106" s="8" t="s">
        <v>427</v>
      </c>
      <c r="D106" s="8" t="s">
        <v>2842</v>
      </c>
      <c r="E106" s="8">
        <v>1</v>
      </c>
    </row>
    <row r="107" spans="1:5" ht="24.75" x14ac:dyDescent="0.25">
      <c r="A107" s="8" t="s">
        <v>485</v>
      </c>
      <c r="B107" s="8" t="s">
        <v>283</v>
      </c>
      <c r="C107" s="8" t="s">
        <v>427</v>
      </c>
      <c r="D107" s="8" t="s">
        <v>2843</v>
      </c>
      <c r="E107" s="8">
        <v>1</v>
      </c>
    </row>
    <row r="108" spans="1:5" ht="24.75" x14ac:dyDescent="0.25">
      <c r="A108" s="8" t="s">
        <v>485</v>
      </c>
      <c r="B108" s="8" t="s">
        <v>283</v>
      </c>
      <c r="C108" s="8" t="s">
        <v>427</v>
      </c>
      <c r="D108" s="8" t="s">
        <v>2844</v>
      </c>
      <c r="E108" s="8">
        <v>1</v>
      </c>
    </row>
    <row r="109" spans="1:5" ht="24.75" x14ac:dyDescent="0.25">
      <c r="A109" s="8" t="s">
        <v>485</v>
      </c>
      <c r="B109" s="8" t="s">
        <v>283</v>
      </c>
      <c r="C109" s="8" t="s">
        <v>427</v>
      </c>
      <c r="D109" s="8" t="s">
        <v>2845</v>
      </c>
      <c r="E109" s="8">
        <v>1</v>
      </c>
    </row>
    <row r="110" spans="1:5" ht="24.75" x14ac:dyDescent="0.25">
      <c r="A110" s="8" t="s">
        <v>485</v>
      </c>
      <c r="B110" s="8" t="s">
        <v>283</v>
      </c>
      <c r="C110" s="8" t="s">
        <v>427</v>
      </c>
      <c r="D110" s="8" t="s">
        <v>2846</v>
      </c>
      <c r="E110" s="8">
        <v>1</v>
      </c>
    </row>
    <row r="111" spans="1:5" ht="24.75" x14ac:dyDescent="0.25">
      <c r="A111" s="8" t="s">
        <v>485</v>
      </c>
      <c r="B111" s="8" t="s">
        <v>283</v>
      </c>
      <c r="C111" s="8" t="s">
        <v>427</v>
      </c>
      <c r="D111" s="8" t="s">
        <v>2847</v>
      </c>
      <c r="E111" s="8">
        <v>1</v>
      </c>
    </row>
    <row r="112" spans="1:5" ht="24.75" x14ac:dyDescent="0.25">
      <c r="A112" s="8" t="s">
        <v>485</v>
      </c>
      <c r="B112" s="8" t="s">
        <v>283</v>
      </c>
      <c r="C112" s="8" t="s">
        <v>427</v>
      </c>
      <c r="D112" s="8" t="s">
        <v>2848</v>
      </c>
      <c r="E112" s="8">
        <v>1</v>
      </c>
    </row>
    <row r="113" spans="1:5" ht="24.75" x14ac:dyDescent="0.25">
      <c r="A113" s="8" t="s">
        <v>485</v>
      </c>
      <c r="B113" s="8" t="s">
        <v>283</v>
      </c>
      <c r="C113" s="8" t="s">
        <v>427</v>
      </c>
      <c r="D113" s="8" t="s">
        <v>2849</v>
      </c>
      <c r="E113" s="8">
        <v>1</v>
      </c>
    </row>
    <row r="114" spans="1:5" ht="24.75" x14ac:dyDescent="0.25">
      <c r="A114" s="8" t="s">
        <v>485</v>
      </c>
      <c r="B114" s="8" t="s">
        <v>283</v>
      </c>
      <c r="C114" s="8" t="s">
        <v>427</v>
      </c>
      <c r="D114" s="8" t="s">
        <v>2850</v>
      </c>
      <c r="E114" s="8">
        <v>1</v>
      </c>
    </row>
    <row r="115" spans="1:5" ht="24.75" x14ac:dyDescent="0.25">
      <c r="A115" s="8" t="s">
        <v>485</v>
      </c>
      <c r="B115" s="8" t="s">
        <v>283</v>
      </c>
      <c r="C115" s="8" t="s">
        <v>427</v>
      </c>
      <c r="D115" s="8" t="s">
        <v>2851</v>
      </c>
      <c r="E115" s="8">
        <v>1</v>
      </c>
    </row>
    <row r="116" spans="1:5" ht="24.75" x14ac:dyDescent="0.25">
      <c r="A116" s="8" t="s">
        <v>485</v>
      </c>
      <c r="B116" s="8" t="s">
        <v>283</v>
      </c>
      <c r="C116" s="8" t="s">
        <v>427</v>
      </c>
      <c r="D116" s="8" t="s">
        <v>2852</v>
      </c>
      <c r="E116" s="8">
        <v>1</v>
      </c>
    </row>
    <row r="117" spans="1:5" ht="24.75" x14ac:dyDescent="0.25">
      <c r="A117" s="8" t="s">
        <v>485</v>
      </c>
      <c r="B117" s="8" t="s">
        <v>283</v>
      </c>
      <c r="C117" s="8" t="s">
        <v>427</v>
      </c>
      <c r="D117" s="8" t="s">
        <v>2853</v>
      </c>
      <c r="E117" s="8">
        <v>1</v>
      </c>
    </row>
    <row r="118" spans="1:5" ht="24.75" x14ac:dyDescent="0.25">
      <c r="A118" s="8" t="s">
        <v>485</v>
      </c>
      <c r="B118" s="8" t="s">
        <v>283</v>
      </c>
      <c r="C118" s="8" t="s">
        <v>427</v>
      </c>
      <c r="D118" s="8" t="s">
        <v>2854</v>
      </c>
      <c r="E118" s="8">
        <v>1</v>
      </c>
    </row>
    <row r="119" spans="1:5" ht="24.75" x14ac:dyDescent="0.25">
      <c r="A119" s="8" t="s">
        <v>485</v>
      </c>
      <c r="B119" s="8" t="s">
        <v>283</v>
      </c>
      <c r="C119" s="8" t="s">
        <v>427</v>
      </c>
      <c r="D119" s="8" t="s">
        <v>2855</v>
      </c>
      <c r="E119" s="8">
        <v>1</v>
      </c>
    </row>
    <row r="120" spans="1:5" ht="24.75" x14ac:dyDescent="0.25">
      <c r="A120" s="8" t="s">
        <v>485</v>
      </c>
      <c r="B120" s="8" t="s">
        <v>283</v>
      </c>
      <c r="C120" s="8" t="s">
        <v>427</v>
      </c>
      <c r="D120" s="8" t="s">
        <v>2856</v>
      </c>
      <c r="E120" s="8">
        <v>1</v>
      </c>
    </row>
    <row r="121" spans="1:5" ht="24.75" x14ac:dyDescent="0.25">
      <c r="A121" s="8" t="s">
        <v>485</v>
      </c>
      <c r="B121" s="8" t="s">
        <v>283</v>
      </c>
      <c r="C121" s="8" t="s">
        <v>427</v>
      </c>
      <c r="D121" s="8" t="s">
        <v>2857</v>
      </c>
      <c r="E121" s="8">
        <v>1</v>
      </c>
    </row>
    <row r="122" spans="1:5" ht="24.75" x14ac:dyDescent="0.25">
      <c r="A122" s="8" t="s">
        <v>485</v>
      </c>
      <c r="B122" s="8" t="s">
        <v>283</v>
      </c>
      <c r="C122" s="8" t="s">
        <v>427</v>
      </c>
      <c r="D122" s="8" t="s">
        <v>2858</v>
      </c>
      <c r="E122" s="8">
        <v>1</v>
      </c>
    </row>
    <row r="123" spans="1:5" ht="24.75" x14ac:dyDescent="0.25">
      <c r="A123" s="8" t="s">
        <v>485</v>
      </c>
      <c r="B123" s="8" t="s">
        <v>283</v>
      </c>
      <c r="C123" s="8" t="s">
        <v>427</v>
      </c>
      <c r="D123" s="8" t="s">
        <v>2859</v>
      </c>
      <c r="E123" s="8">
        <v>1</v>
      </c>
    </row>
    <row r="124" spans="1:5" ht="24.75" x14ac:dyDescent="0.25">
      <c r="A124" s="8" t="s">
        <v>485</v>
      </c>
      <c r="B124" s="8" t="s">
        <v>283</v>
      </c>
      <c r="C124" s="8" t="s">
        <v>427</v>
      </c>
      <c r="D124" s="8" t="s">
        <v>2860</v>
      </c>
      <c r="E124" s="8">
        <v>1</v>
      </c>
    </row>
    <row r="125" spans="1:5" ht="24.75" x14ac:dyDescent="0.25">
      <c r="A125" s="8" t="s">
        <v>485</v>
      </c>
      <c r="B125" s="8" t="s">
        <v>283</v>
      </c>
      <c r="C125" s="8" t="s">
        <v>427</v>
      </c>
      <c r="D125" s="8" t="s">
        <v>2861</v>
      </c>
      <c r="E125" s="8">
        <v>1</v>
      </c>
    </row>
    <row r="126" spans="1:5" ht="24.75" x14ac:dyDescent="0.25">
      <c r="A126" s="8" t="s">
        <v>485</v>
      </c>
      <c r="B126" s="8" t="s">
        <v>283</v>
      </c>
      <c r="C126" s="8" t="s">
        <v>427</v>
      </c>
      <c r="D126" s="8" t="s">
        <v>2862</v>
      </c>
      <c r="E126" s="8">
        <v>1</v>
      </c>
    </row>
    <row r="127" spans="1:5" ht="24.75" x14ac:dyDescent="0.25">
      <c r="A127" s="8" t="s">
        <v>485</v>
      </c>
      <c r="B127" s="8" t="s">
        <v>283</v>
      </c>
      <c r="C127" s="8" t="s">
        <v>427</v>
      </c>
      <c r="D127" s="8" t="s">
        <v>2863</v>
      </c>
      <c r="E127" s="8">
        <v>1</v>
      </c>
    </row>
    <row r="128" spans="1:5" ht="24.75" x14ac:dyDescent="0.25">
      <c r="A128" s="8" t="s">
        <v>485</v>
      </c>
      <c r="B128" s="8" t="s">
        <v>283</v>
      </c>
      <c r="C128" s="8" t="s">
        <v>427</v>
      </c>
      <c r="D128" s="8" t="s">
        <v>2864</v>
      </c>
      <c r="E128" s="8">
        <v>1</v>
      </c>
    </row>
    <row r="129" spans="1:5" ht="24.75" x14ac:dyDescent="0.25">
      <c r="A129" s="8" t="s">
        <v>485</v>
      </c>
      <c r="B129" s="8" t="s">
        <v>283</v>
      </c>
      <c r="C129" s="8" t="s">
        <v>427</v>
      </c>
      <c r="D129" s="8" t="s">
        <v>2865</v>
      </c>
      <c r="E129" s="8">
        <v>1</v>
      </c>
    </row>
    <row r="130" spans="1:5" ht="24.75" x14ac:dyDescent="0.25">
      <c r="A130" s="8" t="s">
        <v>485</v>
      </c>
      <c r="B130" s="8" t="s">
        <v>283</v>
      </c>
      <c r="C130" s="8" t="s">
        <v>427</v>
      </c>
      <c r="D130" s="8" t="s">
        <v>2866</v>
      </c>
      <c r="E130" s="8">
        <v>1</v>
      </c>
    </row>
    <row r="131" spans="1:5" ht="24.75" x14ac:dyDescent="0.25">
      <c r="A131" s="8" t="s">
        <v>485</v>
      </c>
      <c r="B131" s="8" t="s">
        <v>283</v>
      </c>
      <c r="C131" s="8" t="s">
        <v>427</v>
      </c>
      <c r="D131" s="8" t="s">
        <v>2867</v>
      </c>
      <c r="E131" s="8">
        <v>1</v>
      </c>
    </row>
    <row r="132" spans="1:5" ht="24.75" x14ac:dyDescent="0.25">
      <c r="A132" s="8" t="s">
        <v>485</v>
      </c>
      <c r="B132" s="8" t="s">
        <v>283</v>
      </c>
      <c r="C132" s="8" t="s">
        <v>427</v>
      </c>
      <c r="D132" s="8" t="s">
        <v>2868</v>
      </c>
      <c r="E132" s="8">
        <v>1</v>
      </c>
    </row>
    <row r="133" spans="1:5" ht="24.75" x14ac:dyDescent="0.25">
      <c r="A133" s="8" t="s">
        <v>485</v>
      </c>
      <c r="B133" s="8" t="s">
        <v>283</v>
      </c>
      <c r="C133" s="8" t="s">
        <v>427</v>
      </c>
      <c r="D133" s="8" t="s">
        <v>2869</v>
      </c>
      <c r="E133" s="8">
        <v>1</v>
      </c>
    </row>
    <row r="134" spans="1:5" ht="24.75" x14ac:dyDescent="0.25">
      <c r="A134" s="8" t="s">
        <v>485</v>
      </c>
      <c r="B134" s="8" t="s">
        <v>283</v>
      </c>
      <c r="C134" s="8" t="s">
        <v>427</v>
      </c>
      <c r="D134" s="8" t="s">
        <v>2870</v>
      </c>
      <c r="E134" s="8">
        <v>1</v>
      </c>
    </row>
    <row r="135" spans="1:5" ht="24.75" x14ac:dyDescent="0.25">
      <c r="A135" s="8" t="s">
        <v>485</v>
      </c>
      <c r="B135" s="8" t="s">
        <v>283</v>
      </c>
      <c r="C135" s="8" t="s">
        <v>427</v>
      </c>
      <c r="D135" s="8" t="s">
        <v>2871</v>
      </c>
      <c r="E135" s="8">
        <v>1</v>
      </c>
    </row>
    <row r="136" spans="1:5" ht="24.75" x14ac:dyDescent="0.25">
      <c r="A136" s="8" t="s">
        <v>485</v>
      </c>
      <c r="B136" s="8" t="s">
        <v>283</v>
      </c>
      <c r="C136" s="8" t="s">
        <v>427</v>
      </c>
      <c r="D136" s="8" t="s">
        <v>2872</v>
      </c>
      <c r="E136" s="8">
        <v>1</v>
      </c>
    </row>
    <row r="137" spans="1:5" ht="24.75" x14ac:dyDescent="0.25">
      <c r="A137" s="8" t="s">
        <v>485</v>
      </c>
      <c r="B137" s="8" t="s">
        <v>283</v>
      </c>
      <c r="C137" s="8" t="s">
        <v>427</v>
      </c>
      <c r="D137" s="8" t="s">
        <v>2873</v>
      </c>
      <c r="E137" s="8">
        <v>1</v>
      </c>
    </row>
    <row r="138" spans="1:5" ht="24.75" x14ac:dyDescent="0.25">
      <c r="A138" s="8" t="s">
        <v>485</v>
      </c>
      <c r="B138" s="8" t="s">
        <v>283</v>
      </c>
      <c r="C138" s="8" t="s">
        <v>427</v>
      </c>
      <c r="D138" s="8" t="s">
        <v>2874</v>
      </c>
      <c r="E138" s="8">
        <v>1</v>
      </c>
    </row>
    <row r="139" spans="1:5" ht="24.75" x14ac:dyDescent="0.25">
      <c r="A139" s="8" t="s">
        <v>485</v>
      </c>
      <c r="B139" s="8" t="s">
        <v>283</v>
      </c>
      <c r="C139" s="8" t="s">
        <v>427</v>
      </c>
      <c r="D139" s="8" t="s">
        <v>2875</v>
      </c>
      <c r="E139" s="8">
        <v>1</v>
      </c>
    </row>
    <row r="140" spans="1:5" ht="24.75" x14ac:dyDescent="0.25">
      <c r="A140" s="8" t="s">
        <v>485</v>
      </c>
      <c r="B140" s="8" t="s">
        <v>283</v>
      </c>
      <c r="C140" s="8" t="s">
        <v>427</v>
      </c>
      <c r="D140" s="8" t="s">
        <v>2876</v>
      </c>
      <c r="E140" s="8">
        <v>1</v>
      </c>
    </row>
    <row r="141" spans="1:5" ht="24.75" x14ac:dyDescent="0.25">
      <c r="A141" s="8" t="s">
        <v>485</v>
      </c>
      <c r="B141" s="8" t="s">
        <v>283</v>
      </c>
      <c r="C141" s="8" t="s">
        <v>427</v>
      </c>
      <c r="D141" s="8" t="s">
        <v>2877</v>
      </c>
      <c r="E141" s="8">
        <v>1</v>
      </c>
    </row>
    <row r="142" spans="1:5" ht="24.75" x14ac:dyDescent="0.25">
      <c r="A142" s="8" t="s">
        <v>485</v>
      </c>
      <c r="B142" s="8" t="s">
        <v>283</v>
      </c>
      <c r="C142" s="8" t="s">
        <v>427</v>
      </c>
      <c r="D142" s="8" t="s">
        <v>2878</v>
      </c>
      <c r="E142" s="8">
        <v>1</v>
      </c>
    </row>
    <row r="143" spans="1:5" x14ac:dyDescent="0.25">
      <c r="A143" s="1" t="s">
        <v>276</v>
      </c>
      <c r="B143" s="1" t="s">
        <v>276</v>
      </c>
      <c r="C143" s="1">
        <f>SUBTOTAL(103,Elements13_1_525[Elemento])</f>
        <v>61</v>
      </c>
      <c r="D143" s="1" t="s">
        <v>276</v>
      </c>
      <c r="E143" s="1">
        <f>SUBTOTAL(109,Elements13_1_525[Totais:])</f>
        <v>61</v>
      </c>
    </row>
    <row r="146" spans="1:5" x14ac:dyDescent="0.25">
      <c r="A146" s="20" t="s">
        <v>215</v>
      </c>
      <c r="B146" s="20" t="s">
        <v>215</v>
      </c>
      <c r="C146" s="20" t="s">
        <v>215</v>
      </c>
      <c r="D146" s="20" t="s">
        <v>215</v>
      </c>
      <c r="E146" s="20" t="s">
        <v>215</v>
      </c>
    </row>
    <row r="147" spans="1:5" x14ac:dyDescent="0.25">
      <c r="A147" s="20" t="s">
        <v>215</v>
      </c>
      <c r="B147" s="20" t="s">
        <v>215</v>
      </c>
      <c r="C147" s="20" t="s">
        <v>215</v>
      </c>
      <c r="D147" s="20" t="s">
        <v>215</v>
      </c>
      <c r="E147" s="20" t="s">
        <v>215</v>
      </c>
    </row>
    <row r="149" spans="1:5" x14ac:dyDescent="0.25">
      <c r="A149" s="18" t="s">
        <v>351</v>
      </c>
      <c r="B149" s="18" t="s">
        <v>351</v>
      </c>
      <c r="C149" s="18" t="s">
        <v>351</v>
      </c>
      <c r="D149" s="18" t="s">
        <v>351</v>
      </c>
      <c r="E149" s="18" t="s">
        <v>351</v>
      </c>
    </row>
    <row r="150" spans="1:5" x14ac:dyDescent="0.25">
      <c r="A150" s="21" t="s">
        <v>276</v>
      </c>
      <c r="B150" s="21" t="s">
        <v>276</v>
      </c>
      <c r="C150" s="21" t="s">
        <v>276</v>
      </c>
      <c r="D150" s="21" t="s">
        <v>276</v>
      </c>
      <c r="E150" s="21" t="s">
        <v>276</v>
      </c>
    </row>
    <row r="151" spans="1:5" x14ac:dyDescent="0.25">
      <c r="A151" s="7" t="s">
        <v>480</v>
      </c>
      <c r="B151" s="7" t="s">
        <v>481</v>
      </c>
      <c r="C151" s="7" t="s">
        <v>482</v>
      </c>
      <c r="D151" s="7" t="s">
        <v>483</v>
      </c>
      <c r="E151" s="7" t="s">
        <v>484</v>
      </c>
    </row>
    <row r="152" spans="1:5" ht="24.75" x14ac:dyDescent="0.25">
      <c r="A152" s="8" t="s">
        <v>485</v>
      </c>
      <c r="B152" s="8" t="s">
        <v>283</v>
      </c>
      <c r="C152" s="8" t="s">
        <v>428</v>
      </c>
      <c r="D152" s="8" t="s">
        <v>2879</v>
      </c>
      <c r="E152" s="8">
        <v>1</v>
      </c>
    </row>
    <row r="153" spans="1:5" ht="24.75" x14ac:dyDescent="0.25">
      <c r="A153" s="8" t="s">
        <v>485</v>
      </c>
      <c r="B153" s="8" t="s">
        <v>283</v>
      </c>
      <c r="C153" s="8" t="s">
        <v>428</v>
      </c>
      <c r="D153" s="8" t="s">
        <v>2880</v>
      </c>
      <c r="E153" s="8">
        <v>1</v>
      </c>
    </row>
    <row r="154" spans="1:5" ht="24.75" x14ac:dyDescent="0.25">
      <c r="A154" s="8" t="s">
        <v>485</v>
      </c>
      <c r="B154" s="8" t="s">
        <v>283</v>
      </c>
      <c r="C154" s="8" t="s">
        <v>428</v>
      </c>
      <c r="D154" s="8" t="s">
        <v>2881</v>
      </c>
      <c r="E154" s="8">
        <v>1</v>
      </c>
    </row>
    <row r="155" spans="1:5" ht="24.75" x14ac:dyDescent="0.25">
      <c r="A155" s="8" t="s">
        <v>485</v>
      </c>
      <c r="B155" s="8" t="s">
        <v>283</v>
      </c>
      <c r="C155" s="8" t="s">
        <v>428</v>
      </c>
      <c r="D155" s="8" t="s">
        <v>2882</v>
      </c>
      <c r="E155" s="8">
        <v>1</v>
      </c>
    </row>
    <row r="156" spans="1:5" ht="24.75" x14ac:dyDescent="0.25">
      <c r="A156" s="8" t="s">
        <v>485</v>
      </c>
      <c r="B156" s="8" t="s">
        <v>283</v>
      </c>
      <c r="C156" s="8" t="s">
        <v>428</v>
      </c>
      <c r="D156" s="8" t="s">
        <v>2883</v>
      </c>
      <c r="E156" s="8">
        <v>1</v>
      </c>
    </row>
    <row r="157" spans="1:5" ht="24.75" x14ac:dyDescent="0.25">
      <c r="A157" s="8" t="s">
        <v>485</v>
      </c>
      <c r="B157" s="8" t="s">
        <v>283</v>
      </c>
      <c r="C157" s="8" t="s">
        <v>428</v>
      </c>
      <c r="D157" s="8" t="s">
        <v>2884</v>
      </c>
      <c r="E157" s="8">
        <v>1</v>
      </c>
    </row>
    <row r="158" spans="1:5" x14ac:dyDescent="0.25">
      <c r="A158" s="1" t="s">
        <v>276</v>
      </c>
      <c r="B158" s="1" t="s">
        <v>276</v>
      </c>
      <c r="C158" s="1">
        <f>SUBTOTAL(103,Elements13_1_526[Elemento])</f>
        <v>6</v>
      </c>
      <c r="D158" s="1" t="s">
        <v>276</v>
      </c>
      <c r="E158" s="1">
        <f>SUBTOTAL(109,Elements13_1_526[Totais:])</f>
        <v>6</v>
      </c>
    </row>
    <row r="161" spans="1:5" x14ac:dyDescent="0.25">
      <c r="A161" s="20" t="s">
        <v>215</v>
      </c>
      <c r="B161" s="20" t="s">
        <v>215</v>
      </c>
      <c r="C161" s="20" t="s">
        <v>215</v>
      </c>
      <c r="D161" s="20" t="s">
        <v>215</v>
      </c>
      <c r="E161" s="20" t="s">
        <v>215</v>
      </c>
    </row>
    <row r="162" spans="1:5" x14ac:dyDescent="0.25">
      <c r="A162" s="20" t="s">
        <v>215</v>
      </c>
      <c r="B162" s="20" t="s">
        <v>215</v>
      </c>
      <c r="C162" s="20" t="s">
        <v>215</v>
      </c>
      <c r="D162" s="20" t="s">
        <v>215</v>
      </c>
      <c r="E162" s="20" t="s">
        <v>215</v>
      </c>
    </row>
    <row r="164" spans="1:5" x14ac:dyDescent="0.25">
      <c r="A164" s="18" t="s">
        <v>351</v>
      </c>
      <c r="B164" s="18" t="s">
        <v>351</v>
      </c>
      <c r="C164" s="18" t="s">
        <v>351</v>
      </c>
      <c r="D164" s="18" t="s">
        <v>351</v>
      </c>
      <c r="E164" s="18" t="s">
        <v>351</v>
      </c>
    </row>
    <row r="165" spans="1:5" x14ac:dyDescent="0.25">
      <c r="A165" s="21" t="s">
        <v>276</v>
      </c>
      <c r="B165" s="21" t="s">
        <v>276</v>
      </c>
      <c r="C165" s="21" t="s">
        <v>276</v>
      </c>
      <c r="D165" s="21" t="s">
        <v>276</v>
      </c>
      <c r="E165" s="21" t="s">
        <v>276</v>
      </c>
    </row>
    <row r="166" spans="1:5" x14ac:dyDescent="0.25">
      <c r="A166" s="7" t="s">
        <v>480</v>
      </c>
      <c r="B166" s="7" t="s">
        <v>481</v>
      </c>
      <c r="C166" s="7" t="s">
        <v>482</v>
      </c>
      <c r="D166" s="7" t="s">
        <v>483</v>
      </c>
      <c r="E166" s="7" t="s">
        <v>484</v>
      </c>
    </row>
    <row r="167" spans="1:5" ht="24.75" x14ac:dyDescent="0.25">
      <c r="A167" s="8" t="s">
        <v>485</v>
      </c>
      <c r="B167" s="8" t="s">
        <v>283</v>
      </c>
      <c r="C167" s="8" t="s">
        <v>429</v>
      </c>
      <c r="D167" s="8" t="s">
        <v>2885</v>
      </c>
      <c r="E167" s="8">
        <v>1</v>
      </c>
    </row>
    <row r="168" spans="1:5" ht="24.75" x14ac:dyDescent="0.25">
      <c r="A168" s="8" t="s">
        <v>485</v>
      </c>
      <c r="B168" s="8" t="s">
        <v>283</v>
      </c>
      <c r="C168" s="8" t="s">
        <v>429</v>
      </c>
      <c r="D168" s="8" t="s">
        <v>2886</v>
      </c>
      <c r="E168" s="8">
        <v>1</v>
      </c>
    </row>
    <row r="169" spans="1:5" ht="24.75" x14ac:dyDescent="0.25">
      <c r="A169" s="8" t="s">
        <v>485</v>
      </c>
      <c r="B169" s="8" t="s">
        <v>283</v>
      </c>
      <c r="C169" s="8" t="s">
        <v>429</v>
      </c>
      <c r="D169" s="8" t="s">
        <v>2887</v>
      </c>
      <c r="E169" s="8">
        <v>1</v>
      </c>
    </row>
    <row r="170" spans="1:5" x14ac:dyDescent="0.25">
      <c r="A170" s="1" t="s">
        <v>276</v>
      </c>
      <c r="B170" s="1" t="s">
        <v>276</v>
      </c>
      <c r="C170" s="1">
        <f>SUBTOTAL(103,Elements13_1_527[Elemento])</f>
        <v>3</v>
      </c>
      <c r="D170" s="1" t="s">
        <v>276</v>
      </c>
      <c r="E170" s="1">
        <f>SUBTOTAL(109,Elements13_1_527[Totais:])</f>
        <v>3</v>
      </c>
    </row>
  </sheetData>
  <mergeCells count="21">
    <mergeCell ref="A1:E2"/>
    <mergeCell ref="A4:E4"/>
    <mergeCell ref="A5:E5"/>
    <mergeCell ref="A39:E40"/>
    <mergeCell ref="A42:E42"/>
    <mergeCell ref="A43:E43"/>
    <mergeCell ref="A50:E51"/>
    <mergeCell ref="A53:E53"/>
    <mergeCell ref="A54:E54"/>
    <mergeCell ref="A66:E67"/>
    <mergeCell ref="A69:E69"/>
    <mergeCell ref="A70:E70"/>
    <mergeCell ref="A76:E77"/>
    <mergeCell ref="A79:E79"/>
    <mergeCell ref="A80:E80"/>
    <mergeCell ref="A165:E165"/>
    <mergeCell ref="A146:E147"/>
    <mergeCell ref="A149:E149"/>
    <mergeCell ref="A150:E150"/>
    <mergeCell ref="A161:E162"/>
    <mergeCell ref="A164:E164"/>
  </mergeCells>
  <hyperlinks>
    <hyperlink ref="A1" location="'13.1.52'!A1" display="DISJUNTOR TERMOMAGNETICO,MONOPOLAR,DE 10 A 32A,3KA,MODELO DI N,TIPO C.FORNECIMENTO E COLOCACAO 3%-DESGASTE DE FERRAMENTAS E EPI" xr:uid="{00000000-0004-0000-7800-000000000000}"/>
    <hyperlink ref="B1" location="'13.1.52'!A1" display="DISJUNTOR TERMOMAGNETICO,MONOPOLAR,DE 10 A 32A,3KA,MODELO DI N,TIPO C.FORNECIMENTO E COLOCACAO 3%-DESGASTE DE FERRAMENTAS E EPI" xr:uid="{00000000-0004-0000-7800-000001000000}"/>
    <hyperlink ref="C1" location="'13.1.52'!A1" display="DISJUNTOR TERMOMAGNETICO,MONOPOLAR,DE 10 A 32A,3KA,MODELO DI N,TIPO C.FORNECIMENTO E COLOCACAO 3%-DESGASTE DE FERRAMENTAS E EPI" xr:uid="{00000000-0004-0000-7800-000002000000}"/>
    <hyperlink ref="D1" location="'13.1.52'!A1" display="DISJUNTOR TERMOMAGNETICO,MONOPOLAR,DE 10 A 32A,3KA,MODELO DI N,TIPO C.FORNECIMENTO E COLOCACAO 3%-DESGASTE DE FERRAMENTAS E EPI" xr:uid="{00000000-0004-0000-7800-000003000000}"/>
    <hyperlink ref="E1" location="'13.1.52'!A1" display="DISJUNTOR TERMOMAGNETICO,MONOPOLAR,DE 10 A 32A,3KA,MODELO DI N,TIPO C.FORNECIMENTO E COLOCACAO 3%-DESGASTE DE FERRAMENTAS E EPI" xr:uid="{00000000-0004-0000-7800-000004000000}"/>
    <hyperlink ref="A2" location="'13.1.52'!A1" display="DISJUNTOR TERMOMAGNETICO,MONOPOLAR,DE 10 A 32A,3KA,MODELO DI N,TIPO C.FORNECIMENTO E COLOCACAO 3%-DESGASTE DE FERRAMENTAS E EPI" xr:uid="{00000000-0004-0000-7800-000005000000}"/>
    <hyperlink ref="B2" location="'13.1.52'!A1" display="DISJUNTOR TERMOMAGNETICO,MONOPOLAR,DE 10 A 32A,3KA,MODELO DI N,TIPO C.FORNECIMENTO E COLOCACAO 3%-DESGASTE DE FERRAMENTAS E EPI" xr:uid="{00000000-0004-0000-7800-000006000000}"/>
    <hyperlink ref="C2" location="'13.1.52'!A1" display="DISJUNTOR TERMOMAGNETICO,MONOPOLAR,DE 10 A 32A,3KA,MODELO DI N,TIPO C.FORNECIMENTO E COLOCACAO 3%-DESGASTE DE FERRAMENTAS E EPI" xr:uid="{00000000-0004-0000-7800-000007000000}"/>
    <hyperlink ref="D2" location="'13.1.52'!A1" display="DISJUNTOR TERMOMAGNETICO,MONOPOLAR,DE 10 A 32A,3KA,MODELO DI N,TIPO C.FORNECIMENTO E COLOCACAO 3%-DESGASTE DE FERRAMENTAS E EPI" xr:uid="{00000000-0004-0000-7800-000008000000}"/>
    <hyperlink ref="E2" location="'13.1.52'!A1" display="DISJUNTOR TERMOMAGNETICO,MONOPOLAR,DE 10 A 32A,3KA,MODELO DI N,TIPO C.FORNECIMENTO E COLOCACAO 3%-DESGASTE DE FERRAMENTAS E EPI" xr:uid="{00000000-0004-0000-7800-000009000000}"/>
    <hyperlink ref="A4" location="'13.1.52'!A1" display="Dispositivos elétricos (A)" xr:uid="{00000000-0004-0000-7800-00000A000000}"/>
    <hyperlink ref="B4" location="'13.1.52'!A1" display="Dispositivos elétricos (A)" xr:uid="{00000000-0004-0000-7800-00000B000000}"/>
    <hyperlink ref="C4" location="'13.1.52'!A1" display="Dispositivos elétricos (A)" xr:uid="{00000000-0004-0000-7800-00000C000000}"/>
    <hyperlink ref="D4" location="'13.1.52'!A1" display="Dispositivos elétricos (A)" xr:uid="{00000000-0004-0000-7800-00000D000000}"/>
    <hyperlink ref="E4" location="'13.1.52'!A1" display="Dispositivos elétricos (A)" xr:uid="{00000000-0004-0000-7800-00000E000000}"/>
    <hyperlink ref="A39" location="'13.1.52'!A1" display="DISJUNTOR TERMOMAGNETICO,MONOPOLAR,DE 10 A 32A,3KA,MODELO DI N,TIPO C.FORNECIMENTO E COLOCACAO 3%-DESGASTE DE FERRAMENTAS E EPI" xr:uid="{00000000-0004-0000-7800-00000F000000}"/>
    <hyperlink ref="B39" location="'13.1.52'!A1" display="DISJUNTOR TERMOMAGNETICO,MONOPOLAR,DE 10 A 32A,3KA,MODELO DI N,TIPO C.FORNECIMENTO E COLOCACAO 3%-DESGASTE DE FERRAMENTAS E EPI" xr:uid="{00000000-0004-0000-7800-000010000000}"/>
    <hyperlink ref="C39" location="'13.1.52'!A1" display="DISJUNTOR TERMOMAGNETICO,MONOPOLAR,DE 10 A 32A,3KA,MODELO DI N,TIPO C.FORNECIMENTO E COLOCACAO 3%-DESGASTE DE FERRAMENTAS E EPI" xr:uid="{00000000-0004-0000-7800-000011000000}"/>
    <hyperlink ref="D39" location="'13.1.52'!A1" display="DISJUNTOR TERMOMAGNETICO,MONOPOLAR,DE 10 A 32A,3KA,MODELO DI N,TIPO C.FORNECIMENTO E COLOCACAO 3%-DESGASTE DE FERRAMENTAS E EPI" xr:uid="{00000000-0004-0000-7800-000012000000}"/>
    <hyperlink ref="E39" location="'13.1.52'!A1" display="DISJUNTOR TERMOMAGNETICO,MONOPOLAR,DE 10 A 32A,3KA,MODELO DI N,TIPO C.FORNECIMENTO E COLOCACAO 3%-DESGASTE DE FERRAMENTAS E EPI" xr:uid="{00000000-0004-0000-7800-000013000000}"/>
    <hyperlink ref="A40" location="'13.1.52'!A1" display="DISJUNTOR TERMOMAGNETICO,MONOPOLAR,DE 10 A 32A,3KA,MODELO DI N,TIPO C.FORNECIMENTO E COLOCACAO 3%-DESGASTE DE FERRAMENTAS E EPI" xr:uid="{00000000-0004-0000-7800-000014000000}"/>
    <hyperlink ref="B40" location="'13.1.52'!A1" display="DISJUNTOR TERMOMAGNETICO,MONOPOLAR,DE 10 A 32A,3KA,MODELO DI N,TIPO C.FORNECIMENTO E COLOCACAO 3%-DESGASTE DE FERRAMENTAS E EPI" xr:uid="{00000000-0004-0000-7800-000015000000}"/>
    <hyperlink ref="C40" location="'13.1.52'!A1" display="DISJUNTOR TERMOMAGNETICO,MONOPOLAR,DE 10 A 32A,3KA,MODELO DI N,TIPO C.FORNECIMENTO E COLOCACAO 3%-DESGASTE DE FERRAMENTAS E EPI" xr:uid="{00000000-0004-0000-7800-000016000000}"/>
    <hyperlink ref="D40" location="'13.1.52'!A1" display="DISJUNTOR TERMOMAGNETICO,MONOPOLAR,DE 10 A 32A,3KA,MODELO DI N,TIPO C.FORNECIMENTO E COLOCACAO 3%-DESGASTE DE FERRAMENTAS E EPI" xr:uid="{00000000-0004-0000-7800-000017000000}"/>
    <hyperlink ref="E40" location="'13.1.52'!A1" display="DISJUNTOR TERMOMAGNETICO,MONOPOLAR,DE 10 A 32A,3KA,MODELO DI N,TIPO C.FORNECIMENTO E COLOCACAO 3%-DESGASTE DE FERRAMENTAS E EPI" xr:uid="{00000000-0004-0000-7800-000018000000}"/>
    <hyperlink ref="A42" location="'13.1.52'!A1" display="Dispositivos elétricos (A)" xr:uid="{00000000-0004-0000-7800-000019000000}"/>
    <hyperlink ref="B42" location="'13.1.52'!A1" display="Dispositivos elétricos (A)" xr:uid="{00000000-0004-0000-7800-00001A000000}"/>
    <hyperlink ref="C42" location="'13.1.52'!A1" display="Dispositivos elétricos (A)" xr:uid="{00000000-0004-0000-7800-00001B000000}"/>
    <hyperlink ref="D42" location="'13.1.52'!A1" display="Dispositivos elétricos (A)" xr:uid="{00000000-0004-0000-7800-00001C000000}"/>
    <hyperlink ref="E42" location="'13.1.52'!A1" display="Dispositivos elétricos (A)" xr:uid="{00000000-0004-0000-7800-00001D000000}"/>
    <hyperlink ref="A50" location="'13.1.52'!A1" display="DISJUNTOR TERMOMAGNETICO,MONOPOLAR,DE 10 A 32A,3KA,MODELO DI N,TIPO C.FORNECIMENTO E COLOCACAO 3%-DESGASTE DE FERRAMENTAS E EPI" xr:uid="{00000000-0004-0000-7800-00001E000000}"/>
    <hyperlink ref="B50" location="'13.1.52'!A1" display="DISJUNTOR TERMOMAGNETICO,MONOPOLAR,DE 10 A 32A,3KA,MODELO DI N,TIPO C.FORNECIMENTO E COLOCACAO 3%-DESGASTE DE FERRAMENTAS E EPI" xr:uid="{00000000-0004-0000-7800-00001F000000}"/>
    <hyperlink ref="C50" location="'13.1.52'!A1" display="DISJUNTOR TERMOMAGNETICO,MONOPOLAR,DE 10 A 32A,3KA,MODELO DI N,TIPO C.FORNECIMENTO E COLOCACAO 3%-DESGASTE DE FERRAMENTAS E EPI" xr:uid="{00000000-0004-0000-7800-000020000000}"/>
    <hyperlink ref="D50" location="'13.1.52'!A1" display="DISJUNTOR TERMOMAGNETICO,MONOPOLAR,DE 10 A 32A,3KA,MODELO DI N,TIPO C.FORNECIMENTO E COLOCACAO 3%-DESGASTE DE FERRAMENTAS E EPI" xr:uid="{00000000-0004-0000-7800-000021000000}"/>
    <hyperlink ref="E50" location="'13.1.52'!A1" display="DISJUNTOR TERMOMAGNETICO,MONOPOLAR,DE 10 A 32A,3KA,MODELO DI N,TIPO C.FORNECIMENTO E COLOCACAO 3%-DESGASTE DE FERRAMENTAS E EPI" xr:uid="{00000000-0004-0000-7800-000022000000}"/>
    <hyperlink ref="A51" location="'13.1.52'!A1" display="DISJUNTOR TERMOMAGNETICO,MONOPOLAR,DE 10 A 32A,3KA,MODELO DI N,TIPO C.FORNECIMENTO E COLOCACAO 3%-DESGASTE DE FERRAMENTAS E EPI" xr:uid="{00000000-0004-0000-7800-000023000000}"/>
    <hyperlink ref="B51" location="'13.1.52'!A1" display="DISJUNTOR TERMOMAGNETICO,MONOPOLAR,DE 10 A 32A,3KA,MODELO DI N,TIPO C.FORNECIMENTO E COLOCACAO 3%-DESGASTE DE FERRAMENTAS E EPI" xr:uid="{00000000-0004-0000-7800-000024000000}"/>
    <hyperlink ref="C51" location="'13.1.52'!A1" display="DISJUNTOR TERMOMAGNETICO,MONOPOLAR,DE 10 A 32A,3KA,MODELO DI N,TIPO C.FORNECIMENTO E COLOCACAO 3%-DESGASTE DE FERRAMENTAS E EPI" xr:uid="{00000000-0004-0000-7800-000025000000}"/>
    <hyperlink ref="D51" location="'13.1.52'!A1" display="DISJUNTOR TERMOMAGNETICO,MONOPOLAR,DE 10 A 32A,3KA,MODELO DI N,TIPO C.FORNECIMENTO E COLOCACAO 3%-DESGASTE DE FERRAMENTAS E EPI" xr:uid="{00000000-0004-0000-7800-000026000000}"/>
    <hyperlink ref="E51" location="'13.1.52'!A1" display="DISJUNTOR TERMOMAGNETICO,MONOPOLAR,DE 10 A 32A,3KA,MODELO DI N,TIPO C.FORNECIMENTO E COLOCACAO 3%-DESGASTE DE FERRAMENTAS E EPI" xr:uid="{00000000-0004-0000-7800-000027000000}"/>
    <hyperlink ref="A53" location="'13.1.52'!A1" display="Dispositivos elétricos (A)" xr:uid="{00000000-0004-0000-7800-000028000000}"/>
    <hyperlink ref="B53" location="'13.1.52'!A1" display="Dispositivos elétricos (A)" xr:uid="{00000000-0004-0000-7800-000029000000}"/>
    <hyperlink ref="C53" location="'13.1.52'!A1" display="Dispositivos elétricos (A)" xr:uid="{00000000-0004-0000-7800-00002A000000}"/>
    <hyperlink ref="D53" location="'13.1.52'!A1" display="Dispositivos elétricos (A)" xr:uid="{00000000-0004-0000-7800-00002B000000}"/>
    <hyperlink ref="E53" location="'13.1.52'!A1" display="Dispositivos elétricos (A)" xr:uid="{00000000-0004-0000-7800-00002C000000}"/>
    <hyperlink ref="A66" location="'13.1.52'!A1" display="DISJUNTOR TERMOMAGNETICO,MONOPOLAR,DE 10 A 32A,3KA,MODELO DI N,TIPO C.FORNECIMENTO E COLOCACAO 3%-DESGASTE DE FERRAMENTAS E EPI" xr:uid="{00000000-0004-0000-7800-00002D000000}"/>
    <hyperlink ref="B66" location="'13.1.52'!A1" display="DISJUNTOR TERMOMAGNETICO,MONOPOLAR,DE 10 A 32A,3KA,MODELO DI N,TIPO C.FORNECIMENTO E COLOCACAO 3%-DESGASTE DE FERRAMENTAS E EPI" xr:uid="{00000000-0004-0000-7800-00002E000000}"/>
    <hyperlink ref="C66" location="'13.1.52'!A1" display="DISJUNTOR TERMOMAGNETICO,MONOPOLAR,DE 10 A 32A,3KA,MODELO DI N,TIPO C.FORNECIMENTO E COLOCACAO 3%-DESGASTE DE FERRAMENTAS E EPI" xr:uid="{00000000-0004-0000-7800-00002F000000}"/>
    <hyperlink ref="D66" location="'13.1.52'!A1" display="DISJUNTOR TERMOMAGNETICO,MONOPOLAR,DE 10 A 32A,3KA,MODELO DI N,TIPO C.FORNECIMENTO E COLOCACAO 3%-DESGASTE DE FERRAMENTAS E EPI" xr:uid="{00000000-0004-0000-7800-000030000000}"/>
    <hyperlink ref="E66" location="'13.1.52'!A1" display="DISJUNTOR TERMOMAGNETICO,MONOPOLAR,DE 10 A 32A,3KA,MODELO DI N,TIPO C.FORNECIMENTO E COLOCACAO 3%-DESGASTE DE FERRAMENTAS E EPI" xr:uid="{00000000-0004-0000-7800-000031000000}"/>
    <hyperlink ref="A67" location="'13.1.52'!A1" display="DISJUNTOR TERMOMAGNETICO,MONOPOLAR,DE 10 A 32A,3KA,MODELO DI N,TIPO C.FORNECIMENTO E COLOCACAO 3%-DESGASTE DE FERRAMENTAS E EPI" xr:uid="{00000000-0004-0000-7800-000032000000}"/>
    <hyperlink ref="B67" location="'13.1.52'!A1" display="DISJUNTOR TERMOMAGNETICO,MONOPOLAR,DE 10 A 32A,3KA,MODELO DI N,TIPO C.FORNECIMENTO E COLOCACAO 3%-DESGASTE DE FERRAMENTAS E EPI" xr:uid="{00000000-0004-0000-7800-000033000000}"/>
    <hyperlink ref="C67" location="'13.1.52'!A1" display="DISJUNTOR TERMOMAGNETICO,MONOPOLAR,DE 10 A 32A,3KA,MODELO DI N,TIPO C.FORNECIMENTO E COLOCACAO 3%-DESGASTE DE FERRAMENTAS E EPI" xr:uid="{00000000-0004-0000-7800-000034000000}"/>
    <hyperlink ref="D67" location="'13.1.52'!A1" display="DISJUNTOR TERMOMAGNETICO,MONOPOLAR,DE 10 A 32A,3KA,MODELO DI N,TIPO C.FORNECIMENTO E COLOCACAO 3%-DESGASTE DE FERRAMENTAS E EPI" xr:uid="{00000000-0004-0000-7800-000035000000}"/>
    <hyperlink ref="E67" location="'13.1.52'!A1" display="DISJUNTOR TERMOMAGNETICO,MONOPOLAR,DE 10 A 32A,3KA,MODELO DI N,TIPO C.FORNECIMENTO E COLOCACAO 3%-DESGASTE DE FERRAMENTAS E EPI" xr:uid="{00000000-0004-0000-7800-000036000000}"/>
    <hyperlink ref="A69" location="'13.1.52'!A1" display="Dispositivos elétricos (A)" xr:uid="{00000000-0004-0000-7800-000037000000}"/>
    <hyperlink ref="B69" location="'13.1.52'!A1" display="Dispositivos elétricos (A)" xr:uid="{00000000-0004-0000-7800-000038000000}"/>
    <hyperlink ref="C69" location="'13.1.52'!A1" display="Dispositivos elétricos (A)" xr:uid="{00000000-0004-0000-7800-000039000000}"/>
    <hyperlink ref="D69" location="'13.1.52'!A1" display="Dispositivos elétricos (A)" xr:uid="{00000000-0004-0000-7800-00003A000000}"/>
    <hyperlink ref="E69" location="'13.1.52'!A1" display="Dispositivos elétricos (A)" xr:uid="{00000000-0004-0000-7800-00003B000000}"/>
    <hyperlink ref="A76" location="'13.1.52'!A1" display="DISJUNTOR TERMOMAGNETICO,MONOPOLAR,DE 10 A 32A,3KA,MODELO DI N,TIPO C.FORNECIMENTO E COLOCACAO 3%-DESGASTE DE FERRAMENTAS E EPI" xr:uid="{00000000-0004-0000-7800-00003C000000}"/>
    <hyperlink ref="B76" location="'13.1.52'!A1" display="DISJUNTOR TERMOMAGNETICO,MONOPOLAR,DE 10 A 32A,3KA,MODELO DI N,TIPO C.FORNECIMENTO E COLOCACAO 3%-DESGASTE DE FERRAMENTAS E EPI" xr:uid="{00000000-0004-0000-7800-00003D000000}"/>
    <hyperlink ref="C76" location="'13.1.52'!A1" display="DISJUNTOR TERMOMAGNETICO,MONOPOLAR,DE 10 A 32A,3KA,MODELO DI N,TIPO C.FORNECIMENTO E COLOCACAO 3%-DESGASTE DE FERRAMENTAS E EPI" xr:uid="{00000000-0004-0000-7800-00003E000000}"/>
    <hyperlink ref="D76" location="'13.1.52'!A1" display="DISJUNTOR TERMOMAGNETICO,MONOPOLAR,DE 10 A 32A,3KA,MODELO DI N,TIPO C.FORNECIMENTO E COLOCACAO 3%-DESGASTE DE FERRAMENTAS E EPI" xr:uid="{00000000-0004-0000-7800-00003F000000}"/>
    <hyperlink ref="E76" location="'13.1.52'!A1" display="DISJUNTOR TERMOMAGNETICO,MONOPOLAR,DE 10 A 32A,3KA,MODELO DI N,TIPO C.FORNECIMENTO E COLOCACAO 3%-DESGASTE DE FERRAMENTAS E EPI" xr:uid="{00000000-0004-0000-7800-000040000000}"/>
    <hyperlink ref="A77" location="'13.1.52'!A1" display="DISJUNTOR TERMOMAGNETICO,MONOPOLAR,DE 10 A 32A,3KA,MODELO DI N,TIPO C.FORNECIMENTO E COLOCACAO 3%-DESGASTE DE FERRAMENTAS E EPI" xr:uid="{00000000-0004-0000-7800-000041000000}"/>
    <hyperlink ref="B77" location="'13.1.52'!A1" display="DISJUNTOR TERMOMAGNETICO,MONOPOLAR,DE 10 A 32A,3KA,MODELO DI N,TIPO C.FORNECIMENTO E COLOCACAO 3%-DESGASTE DE FERRAMENTAS E EPI" xr:uid="{00000000-0004-0000-7800-000042000000}"/>
    <hyperlink ref="C77" location="'13.1.52'!A1" display="DISJUNTOR TERMOMAGNETICO,MONOPOLAR,DE 10 A 32A,3KA,MODELO DI N,TIPO C.FORNECIMENTO E COLOCACAO 3%-DESGASTE DE FERRAMENTAS E EPI" xr:uid="{00000000-0004-0000-7800-000043000000}"/>
    <hyperlink ref="D77" location="'13.1.52'!A1" display="DISJUNTOR TERMOMAGNETICO,MONOPOLAR,DE 10 A 32A,3KA,MODELO DI N,TIPO C.FORNECIMENTO E COLOCACAO 3%-DESGASTE DE FERRAMENTAS E EPI" xr:uid="{00000000-0004-0000-7800-000044000000}"/>
    <hyperlink ref="E77" location="'13.1.52'!A1" display="DISJUNTOR TERMOMAGNETICO,MONOPOLAR,DE 10 A 32A,3KA,MODELO DI N,TIPO C.FORNECIMENTO E COLOCACAO 3%-DESGASTE DE FERRAMENTAS E EPI" xr:uid="{00000000-0004-0000-7800-000045000000}"/>
    <hyperlink ref="A79" location="'13.1.52'!A1" display="Dispositivos elétricos (A)" xr:uid="{00000000-0004-0000-7800-000046000000}"/>
    <hyperlink ref="B79" location="'13.1.52'!A1" display="Dispositivos elétricos (A)" xr:uid="{00000000-0004-0000-7800-000047000000}"/>
    <hyperlink ref="C79" location="'13.1.52'!A1" display="Dispositivos elétricos (A)" xr:uid="{00000000-0004-0000-7800-000048000000}"/>
    <hyperlink ref="D79" location="'13.1.52'!A1" display="Dispositivos elétricos (A)" xr:uid="{00000000-0004-0000-7800-000049000000}"/>
    <hyperlink ref="E79" location="'13.1.52'!A1" display="Dispositivos elétricos (A)" xr:uid="{00000000-0004-0000-7800-00004A000000}"/>
    <hyperlink ref="A146" location="'13.1.52'!A1" display="DISJUNTOR TERMOMAGNETICO,MONOPOLAR,DE 10 A 32A,3KA,MODELO DI N,TIPO C.FORNECIMENTO E COLOCACAO 3%-DESGASTE DE FERRAMENTAS E EPI" xr:uid="{00000000-0004-0000-7800-00004B000000}"/>
    <hyperlink ref="B146" location="'13.1.52'!A1" display="DISJUNTOR TERMOMAGNETICO,MONOPOLAR,DE 10 A 32A,3KA,MODELO DI N,TIPO C.FORNECIMENTO E COLOCACAO 3%-DESGASTE DE FERRAMENTAS E EPI" xr:uid="{00000000-0004-0000-7800-00004C000000}"/>
    <hyperlink ref="C146" location="'13.1.52'!A1" display="DISJUNTOR TERMOMAGNETICO,MONOPOLAR,DE 10 A 32A,3KA,MODELO DI N,TIPO C.FORNECIMENTO E COLOCACAO 3%-DESGASTE DE FERRAMENTAS E EPI" xr:uid="{00000000-0004-0000-7800-00004D000000}"/>
    <hyperlink ref="D146" location="'13.1.52'!A1" display="DISJUNTOR TERMOMAGNETICO,MONOPOLAR,DE 10 A 32A,3KA,MODELO DI N,TIPO C.FORNECIMENTO E COLOCACAO 3%-DESGASTE DE FERRAMENTAS E EPI" xr:uid="{00000000-0004-0000-7800-00004E000000}"/>
    <hyperlink ref="E146" location="'13.1.52'!A1" display="DISJUNTOR TERMOMAGNETICO,MONOPOLAR,DE 10 A 32A,3KA,MODELO DI N,TIPO C.FORNECIMENTO E COLOCACAO 3%-DESGASTE DE FERRAMENTAS E EPI" xr:uid="{00000000-0004-0000-7800-00004F000000}"/>
    <hyperlink ref="A147" location="'13.1.52'!A1" display="DISJUNTOR TERMOMAGNETICO,MONOPOLAR,DE 10 A 32A,3KA,MODELO DI N,TIPO C.FORNECIMENTO E COLOCACAO 3%-DESGASTE DE FERRAMENTAS E EPI" xr:uid="{00000000-0004-0000-7800-000050000000}"/>
    <hyperlink ref="B147" location="'13.1.52'!A1" display="DISJUNTOR TERMOMAGNETICO,MONOPOLAR,DE 10 A 32A,3KA,MODELO DI N,TIPO C.FORNECIMENTO E COLOCACAO 3%-DESGASTE DE FERRAMENTAS E EPI" xr:uid="{00000000-0004-0000-7800-000051000000}"/>
    <hyperlink ref="C147" location="'13.1.52'!A1" display="DISJUNTOR TERMOMAGNETICO,MONOPOLAR,DE 10 A 32A,3KA,MODELO DI N,TIPO C.FORNECIMENTO E COLOCACAO 3%-DESGASTE DE FERRAMENTAS E EPI" xr:uid="{00000000-0004-0000-7800-000052000000}"/>
    <hyperlink ref="D147" location="'13.1.52'!A1" display="DISJUNTOR TERMOMAGNETICO,MONOPOLAR,DE 10 A 32A,3KA,MODELO DI N,TIPO C.FORNECIMENTO E COLOCACAO 3%-DESGASTE DE FERRAMENTAS E EPI" xr:uid="{00000000-0004-0000-7800-000053000000}"/>
    <hyperlink ref="E147" location="'13.1.52'!A1" display="DISJUNTOR TERMOMAGNETICO,MONOPOLAR,DE 10 A 32A,3KA,MODELO DI N,TIPO C.FORNECIMENTO E COLOCACAO 3%-DESGASTE DE FERRAMENTAS E EPI" xr:uid="{00000000-0004-0000-7800-000054000000}"/>
    <hyperlink ref="A149" location="'13.1.52'!A1" display="Dispositivos elétricos (A)" xr:uid="{00000000-0004-0000-7800-000055000000}"/>
    <hyperlink ref="B149" location="'13.1.52'!A1" display="Dispositivos elétricos (A)" xr:uid="{00000000-0004-0000-7800-000056000000}"/>
    <hyperlink ref="C149" location="'13.1.52'!A1" display="Dispositivos elétricos (A)" xr:uid="{00000000-0004-0000-7800-000057000000}"/>
    <hyperlink ref="D149" location="'13.1.52'!A1" display="Dispositivos elétricos (A)" xr:uid="{00000000-0004-0000-7800-000058000000}"/>
    <hyperlink ref="E149" location="'13.1.52'!A1" display="Dispositivos elétricos (A)" xr:uid="{00000000-0004-0000-7800-000059000000}"/>
    <hyperlink ref="A161" location="'13.1.52'!A1" display="DISJUNTOR TERMOMAGNETICO,MONOPOLAR,DE 10 A 32A,3KA,MODELO DI N,TIPO C.FORNECIMENTO E COLOCACAO 3%-DESGASTE DE FERRAMENTAS E EPI" xr:uid="{00000000-0004-0000-7800-00005A000000}"/>
    <hyperlink ref="B161" location="'13.1.52'!A1" display="DISJUNTOR TERMOMAGNETICO,MONOPOLAR,DE 10 A 32A,3KA,MODELO DI N,TIPO C.FORNECIMENTO E COLOCACAO 3%-DESGASTE DE FERRAMENTAS E EPI" xr:uid="{00000000-0004-0000-7800-00005B000000}"/>
    <hyperlink ref="C161" location="'13.1.52'!A1" display="DISJUNTOR TERMOMAGNETICO,MONOPOLAR,DE 10 A 32A,3KA,MODELO DI N,TIPO C.FORNECIMENTO E COLOCACAO 3%-DESGASTE DE FERRAMENTAS E EPI" xr:uid="{00000000-0004-0000-7800-00005C000000}"/>
    <hyperlink ref="D161" location="'13.1.52'!A1" display="DISJUNTOR TERMOMAGNETICO,MONOPOLAR,DE 10 A 32A,3KA,MODELO DI N,TIPO C.FORNECIMENTO E COLOCACAO 3%-DESGASTE DE FERRAMENTAS E EPI" xr:uid="{00000000-0004-0000-7800-00005D000000}"/>
    <hyperlink ref="E161" location="'13.1.52'!A1" display="DISJUNTOR TERMOMAGNETICO,MONOPOLAR,DE 10 A 32A,3KA,MODELO DI N,TIPO C.FORNECIMENTO E COLOCACAO 3%-DESGASTE DE FERRAMENTAS E EPI" xr:uid="{00000000-0004-0000-7800-00005E000000}"/>
    <hyperlink ref="A162" location="'13.1.52'!A1" display="DISJUNTOR TERMOMAGNETICO,MONOPOLAR,DE 10 A 32A,3KA,MODELO DI N,TIPO C.FORNECIMENTO E COLOCACAO 3%-DESGASTE DE FERRAMENTAS E EPI" xr:uid="{00000000-0004-0000-7800-00005F000000}"/>
    <hyperlink ref="B162" location="'13.1.52'!A1" display="DISJUNTOR TERMOMAGNETICO,MONOPOLAR,DE 10 A 32A,3KA,MODELO DI N,TIPO C.FORNECIMENTO E COLOCACAO 3%-DESGASTE DE FERRAMENTAS E EPI" xr:uid="{00000000-0004-0000-7800-000060000000}"/>
    <hyperlink ref="C162" location="'13.1.52'!A1" display="DISJUNTOR TERMOMAGNETICO,MONOPOLAR,DE 10 A 32A,3KA,MODELO DI N,TIPO C.FORNECIMENTO E COLOCACAO 3%-DESGASTE DE FERRAMENTAS E EPI" xr:uid="{00000000-0004-0000-7800-000061000000}"/>
    <hyperlink ref="D162" location="'13.1.52'!A1" display="DISJUNTOR TERMOMAGNETICO,MONOPOLAR,DE 10 A 32A,3KA,MODELO DI N,TIPO C.FORNECIMENTO E COLOCACAO 3%-DESGASTE DE FERRAMENTAS E EPI" xr:uid="{00000000-0004-0000-7800-000062000000}"/>
    <hyperlink ref="E162" location="'13.1.52'!A1" display="DISJUNTOR TERMOMAGNETICO,MONOPOLAR,DE 10 A 32A,3KA,MODELO DI N,TIPO C.FORNECIMENTO E COLOCACAO 3%-DESGASTE DE FERRAMENTAS E EPI" xr:uid="{00000000-0004-0000-7800-000063000000}"/>
    <hyperlink ref="A164" location="'13.1.52'!A1" display="Dispositivos elétricos (A)" xr:uid="{00000000-0004-0000-7800-000064000000}"/>
    <hyperlink ref="B164" location="'13.1.52'!A1" display="Dispositivos elétricos (A)" xr:uid="{00000000-0004-0000-7800-000065000000}"/>
    <hyperlink ref="C164" location="'13.1.52'!A1" display="Dispositivos elétricos (A)" xr:uid="{00000000-0004-0000-7800-000066000000}"/>
    <hyperlink ref="D164" location="'13.1.52'!A1" display="Dispositivos elétricos (A)" xr:uid="{00000000-0004-0000-7800-000067000000}"/>
    <hyperlink ref="E164" location="'13.1.52'!A1" display="Dispositivos elétricos (A)" xr:uid="{00000000-0004-0000-7800-000068000000}"/>
  </hyperlinks>
  <pageMargins left="0.511811024" right="0.511811024" top="0.78740157499999996" bottom="0.78740157499999996" header="0.31496062000000002" footer="0.31496062000000002"/>
  <tableParts count="7">
    <tablePart r:id="rId1"/>
    <tablePart r:id="rId2"/>
    <tablePart r:id="rId3"/>
    <tablePart r:id="rId4"/>
    <tablePart r:id="rId5"/>
    <tablePart r:id="rId6"/>
    <tablePart r:id="rId7"/>
  </tablePart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E1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219</v>
      </c>
      <c r="B1" s="20" t="s">
        <v>219</v>
      </c>
      <c r="C1" s="20" t="s">
        <v>219</v>
      </c>
      <c r="D1" s="20" t="s">
        <v>219</v>
      </c>
      <c r="E1" s="20" t="s">
        <v>219</v>
      </c>
    </row>
    <row r="2" spans="1:5" x14ac:dyDescent="0.25">
      <c r="A2" s="20" t="s">
        <v>219</v>
      </c>
      <c r="B2" s="20" t="s">
        <v>219</v>
      </c>
      <c r="C2" s="20" t="s">
        <v>219</v>
      </c>
      <c r="D2" s="20" t="s">
        <v>219</v>
      </c>
      <c r="E2" s="20" t="s">
        <v>219</v>
      </c>
    </row>
    <row r="4" spans="1:5" x14ac:dyDescent="0.25">
      <c r="A4" s="18" t="s">
        <v>351</v>
      </c>
      <c r="B4" s="18" t="s">
        <v>351</v>
      </c>
      <c r="C4" s="18" t="s">
        <v>351</v>
      </c>
      <c r="D4" s="18" t="s">
        <v>351</v>
      </c>
      <c r="E4" s="18" t="s">
        <v>351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433</v>
      </c>
      <c r="D7" s="8" t="s">
        <v>2888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433</v>
      </c>
      <c r="D8" s="8" t="s">
        <v>2889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433</v>
      </c>
      <c r="D9" s="8" t="s">
        <v>2890</v>
      </c>
      <c r="E9" s="8">
        <v>1</v>
      </c>
    </row>
    <row r="10" spans="1:5" ht="24.75" x14ac:dyDescent="0.25">
      <c r="A10" s="8" t="s">
        <v>485</v>
      </c>
      <c r="B10" s="8" t="s">
        <v>283</v>
      </c>
      <c r="C10" s="8" t="s">
        <v>433</v>
      </c>
      <c r="D10" s="8" t="s">
        <v>2891</v>
      </c>
      <c r="E10" s="8">
        <v>1</v>
      </c>
    </row>
    <row r="11" spans="1:5" ht="24.75" x14ac:dyDescent="0.25">
      <c r="A11" s="8" t="s">
        <v>485</v>
      </c>
      <c r="B11" s="8" t="s">
        <v>283</v>
      </c>
      <c r="C11" s="8" t="s">
        <v>430</v>
      </c>
      <c r="D11" s="8" t="s">
        <v>2892</v>
      </c>
      <c r="E11" s="8">
        <v>1</v>
      </c>
    </row>
    <row r="12" spans="1:5" ht="24.75" x14ac:dyDescent="0.25">
      <c r="A12" s="8" t="s">
        <v>485</v>
      </c>
      <c r="B12" s="8" t="s">
        <v>283</v>
      </c>
      <c r="C12" s="8" t="s">
        <v>430</v>
      </c>
      <c r="D12" s="8" t="s">
        <v>2893</v>
      </c>
      <c r="E12" s="8">
        <v>1</v>
      </c>
    </row>
    <row r="13" spans="1:5" ht="24.75" x14ac:dyDescent="0.25">
      <c r="A13" s="8" t="s">
        <v>485</v>
      </c>
      <c r="B13" s="8" t="s">
        <v>283</v>
      </c>
      <c r="C13" s="8" t="s">
        <v>430</v>
      </c>
      <c r="D13" s="8" t="s">
        <v>2894</v>
      </c>
      <c r="E13" s="8">
        <v>1</v>
      </c>
    </row>
    <row r="14" spans="1:5" ht="24.75" x14ac:dyDescent="0.25">
      <c r="A14" s="8" t="s">
        <v>485</v>
      </c>
      <c r="B14" s="8" t="s">
        <v>283</v>
      </c>
      <c r="C14" s="8" t="s">
        <v>430</v>
      </c>
      <c r="D14" s="8" t="s">
        <v>2895</v>
      </c>
      <c r="E14" s="8">
        <v>1</v>
      </c>
    </row>
    <row r="15" spans="1:5" ht="24.75" x14ac:dyDescent="0.25">
      <c r="A15" s="8" t="s">
        <v>485</v>
      </c>
      <c r="B15" s="8" t="s">
        <v>283</v>
      </c>
      <c r="C15" s="8" t="s">
        <v>434</v>
      </c>
      <c r="D15" s="8" t="s">
        <v>2896</v>
      </c>
      <c r="E15" s="8">
        <v>1</v>
      </c>
    </row>
    <row r="16" spans="1:5" ht="24.75" x14ac:dyDescent="0.25">
      <c r="A16" s="8" t="s">
        <v>485</v>
      </c>
      <c r="B16" s="8" t="s">
        <v>283</v>
      </c>
      <c r="C16" s="8" t="s">
        <v>434</v>
      </c>
      <c r="D16" s="8" t="s">
        <v>2897</v>
      </c>
      <c r="E16" s="8">
        <v>1</v>
      </c>
    </row>
    <row r="17" spans="1:5" ht="24.75" x14ac:dyDescent="0.25">
      <c r="A17" s="8" t="s">
        <v>485</v>
      </c>
      <c r="B17" s="8" t="s">
        <v>283</v>
      </c>
      <c r="C17" s="8" t="s">
        <v>431</v>
      </c>
      <c r="D17" s="8" t="s">
        <v>2898</v>
      </c>
      <c r="E17" s="8">
        <v>1</v>
      </c>
    </row>
    <row r="18" spans="1:5" x14ac:dyDescent="0.25">
      <c r="A18" s="1" t="s">
        <v>276</v>
      </c>
      <c r="B18" s="1" t="s">
        <v>276</v>
      </c>
      <c r="C18" s="1">
        <f>SUBTOTAL(103,Elements13_1_531[Elemento])</f>
        <v>11</v>
      </c>
      <c r="D18" s="1" t="s">
        <v>276</v>
      </c>
      <c r="E18" s="1">
        <f>SUBTOTAL(109,Elements13_1_531[Totais:])</f>
        <v>11</v>
      </c>
    </row>
  </sheetData>
  <mergeCells count="3">
    <mergeCell ref="A1:E2"/>
    <mergeCell ref="A4:E4"/>
    <mergeCell ref="A5:E5"/>
  </mergeCells>
  <hyperlinks>
    <hyperlink ref="A1" location="'13.1.53'!A1" display="DISJUNTOR TERMOMAGNETICO,TRIPOLAR,DE 10 A 32A,3KA,MODELO DIN ,TIPO C.FORNECIMENTO E COLOCACAO 3%-DESGASTE DE FERRAMENTAS E EPI" xr:uid="{00000000-0004-0000-7900-000000000000}"/>
    <hyperlink ref="B1" location="'13.1.53'!A1" display="DISJUNTOR TERMOMAGNETICO,TRIPOLAR,DE 10 A 32A,3KA,MODELO DIN ,TIPO C.FORNECIMENTO E COLOCACAO 3%-DESGASTE DE FERRAMENTAS E EPI" xr:uid="{00000000-0004-0000-7900-000001000000}"/>
    <hyperlink ref="C1" location="'13.1.53'!A1" display="DISJUNTOR TERMOMAGNETICO,TRIPOLAR,DE 10 A 32A,3KA,MODELO DIN ,TIPO C.FORNECIMENTO E COLOCACAO 3%-DESGASTE DE FERRAMENTAS E EPI" xr:uid="{00000000-0004-0000-7900-000002000000}"/>
    <hyperlink ref="D1" location="'13.1.53'!A1" display="DISJUNTOR TERMOMAGNETICO,TRIPOLAR,DE 10 A 32A,3KA,MODELO DIN ,TIPO C.FORNECIMENTO E COLOCACAO 3%-DESGASTE DE FERRAMENTAS E EPI" xr:uid="{00000000-0004-0000-7900-000003000000}"/>
    <hyperlink ref="E1" location="'13.1.53'!A1" display="DISJUNTOR TERMOMAGNETICO,TRIPOLAR,DE 10 A 32A,3KA,MODELO DIN ,TIPO C.FORNECIMENTO E COLOCACAO 3%-DESGASTE DE FERRAMENTAS E EPI" xr:uid="{00000000-0004-0000-7900-000004000000}"/>
    <hyperlink ref="A2" location="'13.1.53'!A1" display="DISJUNTOR TERMOMAGNETICO,TRIPOLAR,DE 10 A 32A,3KA,MODELO DIN ,TIPO C.FORNECIMENTO E COLOCACAO 3%-DESGASTE DE FERRAMENTAS E EPI" xr:uid="{00000000-0004-0000-7900-000005000000}"/>
    <hyperlink ref="B2" location="'13.1.53'!A1" display="DISJUNTOR TERMOMAGNETICO,TRIPOLAR,DE 10 A 32A,3KA,MODELO DIN ,TIPO C.FORNECIMENTO E COLOCACAO 3%-DESGASTE DE FERRAMENTAS E EPI" xr:uid="{00000000-0004-0000-7900-000006000000}"/>
    <hyperlink ref="C2" location="'13.1.53'!A1" display="DISJUNTOR TERMOMAGNETICO,TRIPOLAR,DE 10 A 32A,3KA,MODELO DIN ,TIPO C.FORNECIMENTO E COLOCACAO 3%-DESGASTE DE FERRAMENTAS E EPI" xr:uid="{00000000-0004-0000-7900-000007000000}"/>
    <hyperlink ref="D2" location="'13.1.53'!A1" display="DISJUNTOR TERMOMAGNETICO,TRIPOLAR,DE 10 A 32A,3KA,MODELO DIN ,TIPO C.FORNECIMENTO E COLOCACAO 3%-DESGASTE DE FERRAMENTAS E EPI" xr:uid="{00000000-0004-0000-7900-000008000000}"/>
    <hyperlink ref="E2" location="'13.1.53'!A1" display="DISJUNTOR TERMOMAGNETICO,TRIPOLAR,DE 10 A 32A,3KA,MODELO DIN ,TIPO C.FORNECIMENTO E COLOCACAO 3%-DESGASTE DE FERRAMENTAS E EPI" xr:uid="{00000000-0004-0000-7900-000009000000}"/>
    <hyperlink ref="A4" location="'13.1.53'!A1" display="Dispositivos elétricos (A)" xr:uid="{00000000-0004-0000-7900-00000A000000}"/>
    <hyperlink ref="B4" location="'13.1.53'!A1" display="Dispositivos elétricos (A)" xr:uid="{00000000-0004-0000-7900-00000B000000}"/>
    <hyperlink ref="C4" location="'13.1.53'!A1" display="Dispositivos elétricos (A)" xr:uid="{00000000-0004-0000-7900-00000C000000}"/>
    <hyperlink ref="D4" location="'13.1.53'!A1" display="Dispositivos elétricos (A)" xr:uid="{00000000-0004-0000-7900-00000D000000}"/>
    <hyperlink ref="E4" location="'13.1.53'!A1" display="Dispositivos elétricos (A)" xr:uid="{00000000-0004-0000-79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E1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222</v>
      </c>
      <c r="B1" s="20" t="s">
        <v>222</v>
      </c>
      <c r="C1" s="20" t="s">
        <v>222</v>
      </c>
      <c r="D1" s="20" t="s">
        <v>222</v>
      </c>
      <c r="E1" s="20" t="s">
        <v>222</v>
      </c>
    </row>
    <row r="2" spans="1:5" x14ac:dyDescent="0.25">
      <c r="A2" s="20" t="s">
        <v>222</v>
      </c>
      <c r="B2" s="20" t="s">
        <v>222</v>
      </c>
      <c r="C2" s="20" t="s">
        <v>222</v>
      </c>
      <c r="D2" s="20" t="s">
        <v>222</v>
      </c>
      <c r="E2" s="20" t="s">
        <v>222</v>
      </c>
    </row>
    <row r="4" spans="1:5" x14ac:dyDescent="0.25">
      <c r="A4" s="18" t="s">
        <v>351</v>
      </c>
      <c r="B4" s="18" t="s">
        <v>351</v>
      </c>
      <c r="C4" s="18" t="s">
        <v>351</v>
      </c>
      <c r="D4" s="18" t="s">
        <v>351</v>
      </c>
      <c r="E4" s="18" t="s">
        <v>351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435</v>
      </c>
      <c r="D7" s="8" t="s">
        <v>2899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435</v>
      </c>
      <c r="D8" s="8" t="s">
        <v>2900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435</v>
      </c>
      <c r="D9" s="8" t="s">
        <v>2901</v>
      </c>
      <c r="E9" s="8">
        <v>1</v>
      </c>
    </row>
    <row r="10" spans="1:5" ht="24.75" x14ac:dyDescent="0.25">
      <c r="A10" s="8" t="s">
        <v>485</v>
      </c>
      <c r="B10" s="8" t="s">
        <v>283</v>
      </c>
      <c r="C10" s="8" t="s">
        <v>435</v>
      </c>
      <c r="D10" s="8" t="s">
        <v>2902</v>
      </c>
      <c r="E10" s="8">
        <v>1</v>
      </c>
    </row>
    <row r="11" spans="1:5" ht="24.75" x14ac:dyDescent="0.25">
      <c r="A11" s="8" t="s">
        <v>485</v>
      </c>
      <c r="B11" s="8" t="s">
        <v>283</v>
      </c>
      <c r="C11" s="8" t="s">
        <v>435</v>
      </c>
      <c r="D11" s="8" t="s">
        <v>2903</v>
      </c>
      <c r="E11" s="8">
        <v>1</v>
      </c>
    </row>
    <row r="12" spans="1:5" ht="24.75" x14ac:dyDescent="0.25">
      <c r="A12" s="8" t="s">
        <v>485</v>
      </c>
      <c r="B12" s="8" t="s">
        <v>283</v>
      </c>
      <c r="C12" s="8" t="s">
        <v>435</v>
      </c>
      <c r="D12" s="8" t="s">
        <v>2904</v>
      </c>
      <c r="E12" s="8">
        <v>1</v>
      </c>
    </row>
    <row r="13" spans="1:5" ht="24.75" x14ac:dyDescent="0.25">
      <c r="A13" s="8" t="s">
        <v>485</v>
      </c>
      <c r="B13" s="8" t="s">
        <v>283</v>
      </c>
      <c r="C13" s="8" t="s">
        <v>436</v>
      </c>
      <c r="D13" s="8" t="s">
        <v>2905</v>
      </c>
      <c r="E13" s="8">
        <v>1</v>
      </c>
    </row>
    <row r="14" spans="1:5" ht="24.75" x14ac:dyDescent="0.25">
      <c r="A14" s="8" t="s">
        <v>485</v>
      </c>
      <c r="B14" s="8" t="s">
        <v>283</v>
      </c>
      <c r="C14" s="8" t="s">
        <v>436</v>
      </c>
      <c r="D14" s="8" t="s">
        <v>2906</v>
      </c>
      <c r="E14" s="8">
        <v>1</v>
      </c>
    </row>
    <row r="15" spans="1:5" ht="24.75" x14ac:dyDescent="0.25">
      <c r="A15" s="8" t="s">
        <v>485</v>
      </c>
      <c r="B15" s="8" t="s">
        <v>283</v>
      </c>
      <c r="C15" s="8" t="s">
        <v>436</v>
      </c>
      <c r="D15" s="8" t="s">
        <v>2907</v>
      </c>
      <c r="E15" s="8">
        <v>1</v>
      </c>
    </row>
    <row r="16" spans="1:5" ht="24.75" x14ac:dyDescent="0.25">
      <c r="A16" s="8" t="s">
        <v>485</v>
      </c>
      <c r="B16" s="8" t="s">
        <v>283</v>
      </c>
      <c r="C16" s="8" t="s">
        <v>436</v>
      </c>
      <c r="D16" s="8" t="s">
        <v>2908</v>
      </c>
      <c r="E16" s="8">
        <v>1</v>
      </c>
    </row>
    <row r="17" spans="1:5" ht="24.75" x14ac:dyDescent="0.25">
      <c r="A17" s="8" t="s">
        <v>485</v>
      </c>
      <c r="B17" s="8" t="s">
        <v>283</v>
      </c>
      <c r="C17" s="8" t="s">
        <v>436</v>
      </c>
      <c r="D17" s="8" t="s">
        <v>2909</v>
      </c>
      <c r="E17" s="8">
        <v>1</v>
      </c>
    </row>
    <row r="18" spans="1:5" x14ac:dyDescent="0.25">
      <c r="A18" s="1" t="s">
        <v>276</v>
      </c>
      <c r="B18" s="1" t="s">
        <v>276</v>
      </c>
      <c r="C18" s="1">
        <f>SUBTOTAL(103,Elements13_1_541[Elemento])</f>
        <v>11</v>
      </c>
      <c r="D18" s="1" t="s">
        <v>276</v>
      </c>
      <c r="E18" s="1">
        <f>SUBTOTAL(109,Elements13_1_541[Totais:])</f>
        <v>11</v>
      </c>
    </row>
  </sheetData>
  <mergeCells count="3">
    <mergeCell ref="A1:E2"/>
    <mergeCell ref="A4:E4"/>
    <mergeCell ref="A5:E5"/>
  </mergeCells>
  <hyperlinks>
    <hyperlink ref="A1" location="'13.1.54'!A1" display="DISJUNTOR TERMOMAGNETICO TRIPOLAR,DE 40 A 63A,3KA,MODELO DIN ,TIPO C.FORNECIMENTO E COLOCACAO 3% - DESGASTE DE FERRAMENTAS E EPI" xr:uid="{00000000-0004-0000-7A00-000000000000}"/>
    <hyperlink ref="B1" location="'13.1.54'!A1" display="DISJUNTOR TERMOMAGNETICO TRIPOLAR,DE 40 A 63A,3KA,MODELO DIN ,TIPO C.FORNECIMENTO E COLOCACAO 3% - DESGASTE DE FERRAMENTAS E EPI" xr:uid="{00000000-0004-0000-7A00-000001000000}"/>
    <hyperlink ref="C1" location="'13.1.54'!A1" display="DISJUNTOR TERMOMAGNETICO TRIPOLAR,DE 40 A 63A,3KA,MODELO DIN ,TIPO C.FORNECIMENTO E COLOCACAO 3% - DESGASTE DE FERRAMENTAS E EPI" xr:uid="{00000000-0004-0000-7A00-000002000000}"/>
    <hyperlink ref="D1" location="'13.1.54'!A1" display="DISJUNTOR TERMOMAGNETICO TRIPOLAR,DE 40 A 63A,3KA,MODELO DIN ,TIPO C.FORNECIMENTO E COLOCACAO 3% - DESGASTE DE FERRAMENTAS E EPI" xr:uid="{00000000-0004-0000-7A00-000003000000}"/>
    <hyperlink ref="E1" location="'13.1.54'!A1" display="DISJUNTOR TERMOMAGNETICO TRIPOLAR,DE 40 A 63A,3KA,MODELO DIN ,TIPO C.FORNECIMENTO E COLOCACAO 3% - DESGASTE DE FERRAMENTAS E EPI" xr:uid="{00000000-0004-0000-7A00-000004000000}"/>
    <hyperlink ref="A2" location="'13.1.54'!A1" display="DISJUNTOR TERMOMAGNETICO TRIPOLAR,DE 40 A 63A,3KA,MODELO DIN ,TIPO C.FORNECIMENTO E COLOCACAO 3% - DESGASTE DE FERRAMENTAS E EPI" xr:uid="{00000000-0004-0000-7A00-000005000000}"/>
    <hyperlink ref="B2" location="'13.1.54'!A1" display="DISJUNTOR TERMOMAGNETICO TRIPOLAR,DE 40 A 63A,3KA,MODELO DIN ,TIPO C.FORNECIMENTO E COLOCACAO 3% - DESGASTE DE FERRAMENTAS E EPI" xr:uid="{00000000-0004-0000-7A00-000006000000}"/>
    <hyperlink ref="C2" location="'13.1.54'!A1" display="DISJUNTOR TERMOMAGNETICO TRIPOLAR,DE 40 A 63A,3KA,MODELO DIN ,TIPO C.FORNECIMENTO E COLOCACAO 3% - DESGASTE DE FERRAMENTAS E EPI" xr:uid="{00000000-0004-0000-7A00-000007000000}"/>
    <hyperlink ref="D2" location="'13.1.54'!A1" display="DISJUNTOR TERMOMAGNETICO TRIPOLAR,DE 40 A 63A,3KA,MODELO DIN ,TIPO C.FORNECIMENTO E COLOCACAO 3% - DESGASTE DE FERRAMENTAS E EPI" xr:uid="{00000000-0004-0000-7A00-000008000000}"/>
    <hyperlink ref="E2" location="'13.1.54'!A1" display="DISJUNTOR TERMOMAGNETICO TRIPOLAR,DE 40 A 63A,3KA,MODELO DIN ,TIPO C.FORNECIMENTO E COLOCACAO 3% - DESGASTE DE FERRAMENTAS E EPI" xr:uid="{00000000-0004-0000-7A00-000009000000}"/>
    <hyperlink ref="A4" location="'13.1.54'!A1" display="Dispositivos elétricos (A)" xr:uid="{00000000-0004-0000-7A00-00000A000000}"/>
    <hyperlink ref="B4" location="'13.1.54'!A1" display="Dispositivos elétricos (A)" xr:uid="{00000000-0004-0000-7A00-00000B000000}"/>
    <hyperlink ref="C4" location="'13.1.54'!A1" display="Dispositivos elétricos (A)" xr:uid="{00000000-0004-0000-7A00-00000C000000}"/>
    <hyperlink ref="D4" location="'13.1.54'!A1" display="Dispositivos elétricos (A)" xr:uid="{00000000-0004-0000-7A00-00000D000000}"/>
    <hyperlink ref="E4" location="'13.1.54'!A1" display="Dispositivos elétricos (A)" xr:uid="{00000000-0004-0000-7A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E11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225</v>
      </c>
      <c r="B1" s="20" t="s">
        <v>225</v>
      </c>
      <c r="C1" s="20" t="s">
        <v>225</v>
      </c>
      <c r="D1" s="20" t="s">
        <v>225</v>
      </c>
      <c r="E1" s="20" t="s">
        <v>225</v>
      </c>
    </row>
    <row r="2" spans="1:5" x14ac:dyDescent="0.25">
      <c r="A2" s="20" t="s">
        <v>225</v>
      </c>
      <c r="B2" s="20" t="s">
        <v>225</v>
      </c>
      <c r="C2" s="20" t="s">
        <v>225</v>
      </c>
      <c r="D2" s="20" t="s">
        <v>225</v>
      </c>
      <c r="E2" s="20" t="s">
        <v>225</v>
      </c>
    </row>
    <row r="4" spans="1:5" x14ac:dyDescent="0.25">
      <c r="A4" s="18" t="s">
        <v>351</v>
      </c>
      <c r="B4" s="18" t="s">
        <v>351</v>
      </c>
      <c r="C4" s="18" t="s">
        <v>351</v>
      </c>
      <c r="D4" s="18" t="s">
        <v>351</v>
      </c>
      <c r="E4" s="18" t="s">
        <v>351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437</v>
      </c>
      <c r="D7" s="8" t="s">
        <v>2910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437</v>
      </c>
      <c r="D8" s="8" t="s">
        <v>2911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437</v>
      </c>
      <c r="D9" s="8" t="s">
        <v>2912</v>
      </c>
      <c r="E9" s="8">
        <v>1</v>
      </c>
    </row>
    <row r="10" spans="1:5" ht="24.75" x14ac:dyDescent="0.25">
      <c r="A10" s="8" t="s">
        <v>485</v>
      </c>
      <c r="B10" s="8" t="s">
        <v>283</v>
      </c>
      <c r="C10" s="8" t="s">
        <v>438</v>
      </c>
      <c r="D10" s="8" t="s">
        <v>2913</v>
      </c>
      <c r="E10" s="8">
        <v>1</v>
      </c>
    </row>
    <row r="11" spans="1:5" x14ac:dyDescent="0.25">
      <c r="A11" s="1" t="s">
        <v>276</v>
      </c>
      <c r="B11" s="1" t="s">
        <v>276</v>
      </c>
      <c r="C11" s="1">
        <f>SUBTOTAL(103,Elements13_1_551[Elemento])</f>
        <v>4</v>
      </c>
      <c r="D11" s="1" t="s">
        <v>276</v>
      </c>
      <c r="E11" s="1">
        <f>SUBTOTAL(109,Elements13_1_551[Totais:])</f>
        <v>4</v>
      </c>
    </row>
  </sheetData>
  <mergeCells count="3">
    <mergeCell ref="A1:E2"/>
    <mergeCell ref="A4:E4"/>
    <mergeCell ref="A5:E5"/>
  </mergeCells>
  <hyperlinks>
    <hyperlink ref="A1" location="'13.1.55'!A1" display="DISJUNTOR TERMOMAGNETICO,TRIPOLAR,DE 80 A 100A,3KA,MODELO DI N,TIPO C.FORNECIMENTO E COLOCACAO 3%-DESGASTE DE FERRAMENTAS E EPI" xr:uid="{00000000-0004-0000-7B00-000000000000}"/>
    <hyperlink ref="B1" location="'13.1.55'!A1" display="DISJUNTOR TERMOMAGNETICO,TRIPOLAR,DE 80 A 100A,3KA,MODELO DI N,TIPO C.FORNECIMENTO E COLOCACAO 3%-DESGASTE DE FERRAMENTAS E EPI" xr:uid="{00000000-0004-0000-7B00-000001000000}"/>
    <hyperlink ref="C1" location="'13.1.55'!A1" display="DISJUNTOR TERMOMAGNETICO,TRIPOLAR,DE 80 A 100A,3KA,MODELO DI N,TIPO C.FORNECIMENTO E COLOCACAO 3%-DESGASTE DE FERRAMENTAS E EPI" xr:uid="{00000000-0004-0000-7B00-000002000000}"/>
    <hyperlink ref="D1" location="'13.1.55'!A1" display="DISJUNTOR TERMOMAGNETICO,TRIPOLAR,DE 80 A 100A,3KA,MODELO DI N,TIPO C.FORNECIMENTO E COLOCACAO 3%-DESGASTE DE FERRAMENTAS E EPI" xr:uid="{00000000-0004-0000-7B00-000003000000}"/>
    <hyperlink ref="E1" location="'13.1.55'!A1" display="DISJUNTOR TERMOMAGNETICO,TRIPOLAR,DE 80 A 100A,3KA,MODELO DI N,TIPO C.FORNECIMENTO E COLOCACAO 3%-DESGASTE DE FERRAMENTAS E EPI" xr:uid="{00000000-0004-0000-7B00-000004000000}"/>
    <hyperlink ref="A2" location="'13.1.55'!A1" display="DISJUNTOR TERMOMAGNETICO,TRIPOLAR,DE 80 A 100A,3KA,MODELO DI N,TIPO C.FORNECIMENTO E COLOCACAO 3%-DESGASTE DE FERRAMENTAS E EPI" xr:uid="{00000000-0004-0000-7B00-000005000000}"/>
    <hyperlink ref="B2" location="'13.1.55'!A1" display="DISJUNTOR TERMOMAGNETICO,TRIPOLAR,DE 80 A 100A,3KA,MODELO DI N,TIPO C.FORNECIMENTO E COLOCACAO 3%-DESGASTE DE FERRAMENTAS E EPI" xr:uid="{00000000-0004-0000-7B00-000006000000}"/>
    <hyperlink ref="C2" location="'13.1.55'!A1" display="DISJUNTOR TERMOMAGNETICO,TRIPOLAR,DE 80 A 100A,3KA,MODELO DI N,TIPO C.FORNECIMENTO E COLOCACAO 3%-DESGASTE DE FERRAMENTAS E EPI" xr:uid="{00000000-0004-0000-7B00-000007000000}"/>
    <hyperlink ref="D2" location="'13.1.55'!A1" display="DISJUNTOR TERMOMAGNETICO,TRIPOLAR,DE 80 A 100A,3KA,MODELO DI N,TIPO C.FORNECIMENTO E COLOCACAO 3%-DESGASTE DE FERRAMENTAS E EPI" xr:uid="{00000000-0004-0000-7B00-000008000000}"/>
    <hyperlink ref="E2" location="'13.1.55'!A1" display="DISJUNTOR TERMOMAGNETICO,TRIPOLAR,DE 80 A 100A,3KA,MODELO DI N,TIPO C.FORNECIMENTO E COLOCACAO 3%-DESGASTE DE FERRAMENTAS E EPI" xr:uid="{00000000-0004-0000-7B00-000009000000}"/>
    <hyperlink ref="A4" location="'13.1.55'!A1" display="Dispositivos elétricos (A)" xr:uid="{00000000-0004-0000-7B00-00000A000000}"/>
    <hyperlink ref="B4" location="'13.1.55'!A1" display="Dispositivos elétricos (A)" xr:uid="{00000000-0004-0000-7B00-00000B000000}"/>
    <hyperlink ref="C4" location="'13.1.55'!A1" display="Dispositivos elétricos (A)" xr:uid="{00000000-0004-0000-7B00-00000C000000}"/>
    <hyperlink ref="D4" location="'13.1.55'!A1" display="Dispositivos elétricos (A)" xr:uid="{00000000-0004-0000-7B00-00000D000000}"/>
    <hyperlink ref="E4" location="'13.1.55'!A1" display="Dispositivos elétricos (A)" xr:uid="{00000000-0004-0000-7B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E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228</v>
      </c>
      <c r="B1" s="20" t="s">
        <v>228</v>
      </c>
      <c r="C1" s="20" t="s">
        <v>228</v>
      </c>
      <c r="D1" s="20" t="s">
        <v>228</v>
      </c>
      <c r="E1" s="20" t="s">
        <v>228</v>
      </c>
    </row>
    <row r="2" spans="1:5" x14ac:dyDescent="0.25">
      <c r="A2" s="20" t="s">
        <v>228</v>
      </c>
      <c r="B2" s="20" t="s">
        <v>228</v>
      </c>
      <c r="C2" s="20" t="s">
        <v>228</v>
      </c>
      <c r="D2" s="20" t="s">
        <v>228</v>
      </c>
      <c r="E2" s="20" t="s">
        <v>228</v>
      </c>
    </row>
    <row r="4" spans="1:5" x14ac:dyDescent="0.25">
      <c r="A4" s="18" t="s">
        <v>275</v>
      </c>
      <c r="B4" s="18" t="s">
        <v>275</v>
      </c>
      <c r="C4" s="18" t="s">
        <v>275</v>
      </c>
      <c r="D4" s="18" t="s">
        <v>275</v>
      </c>
      <c r="E4" s="18" t="s">
        <v>275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2914</v>
      </c>
      <c r="D7" s="8" t="s">
        <v>2915</v>
      </c>
      <c r="E7" s="8">
        <v>1</v>
      </c>
    </row>
    <row r="8" spans="1:5" x14ac:dyDescent="0.25">
      <c r="A8" s="1" t="s">
        <v>276</v>
      </c>
      <c r="B8" s="1" t="s">
        <v>276</v>
      </c>
      <c r="C8" s="1">
        <f>SUBTOTAL(103,Elements13_1_561[Elemento])</f>
        <v>1</v>
      </c>
      <c r="D8" s="1" t="s">
        <v>276</v>
      </c>
      <c r="E8" s="1">
        <f>SUBTOTAL(109,Elements13_1_561[Totais:])</f>
        <v>1</v>
      </c>
    </row>
  </sheetData>
  <mergeCells count="3">
    <mergeCell ref="A1:E2"/>
    <mergeCell ref="A4:E4"/>
    <mergeCell ref="A5:E5"/>
  </mergeCells>
  <hyperlinks>
    <hyperlink ref="A1" location="'13.1.56'!A1" display="QUADRO DISTRIBUICAO 24 DISJUNTORES-GERAL 200A" xr:uid="{00000000-0004-0000-7C00-000000000000}"/>
    <hyperlink ref="B1" location="'13.1.56'!A1" display="QUADRO DISTRIBUICAO 24 DISJUNTORES-GERAL 200A" xr:uid="{00000000-0004-0000-7C00-000001000000}"/>
    <hyperlink ref="C1" location="'13.1.56'!A1" display="QUADRO DISTRIBUICAO 24 DISJUNTORES-GERAL 200A" xr:uid="{00000000-0004-0000-7C00-000002000000}"/>
    <hyperlink ref="D1" location="'13.1.56'!A1" display="QUADRO DISTRIBUICAO 24 DISJUNTORES-GERAL 200A" xr:uid="{00000000-0004-0000-7C00-000003000000}"/>
    <hyperlink ref="E1" location="'13.1.56'!A1" display="QUADRO DISTRIBUICAO 24 DISJUNTORES-GERAL 200A" xr:uid="{00000000-0004-0000-7C00-000004000000}"/>
    <hyperlink ref="A2" location="'13.1.56'!A1" display="QUADRO DISTRIBUICAO 24 DISJUNTORES-GERAL 200A" xr:uid="{00000000-0004-0000-7C00-000005000000}"/>
    <hyperlink ref="B2" location="'13.1.56'!A1" display="QUADRO DISTRIBUICAO 24 DISJUNTORES-GERAL 200A" xr:uid="{00000000-0004-0000-7C00-000006000000}"/>
    <hyperlink ref="C2" location="'13.1.56'!A1" display="QUADRO DISTRIBUICAO 24 DISJUNTORES-GERAL 200A" xr:uid="{00000000-0004-0000-7C00-000007000000}"/>
    <hyperlink ref="D2" location="'13.1.56'!A1" display="QUADRO DISTRIBUICAO 24 DISJUNTORES-GERAL 200A" xr:uid="{00000000-0004-0000-7C00-000008000000}"/>
    <hyperlink ref="E2" location="'13.1.56'!A1" display="QUADRO DISTRIBUICAO 24 DISJUNTORES-GERAL 200A" xr:uid="{00000000-0004-0000-7C00-000009000000}"/>
    <hyperlink ref="A4" location="'13.1.56'!A1" display="Equipamento elétrico (A)" xr:uid="{00000000-0004-0000-7C00-00000A000000}"/>
    <hyperlink ref="B4" location="'13.1.56'!A1" display="Equipamento elétrico (A)" xr:uid="{00000000-0004-0000-7C00-00000B000000}"/>
    <hyperlink ref="C4" location="'13.1.56'!A1" display="Equipamento elétrico (A)" xr:uid="{00000000-0004-0000-7C00-00000C000000}"/>
    <hyperlink ref="D4" location="'13.1.56'!A1" display="Equipamento elétrico (A)" xr:uid="{00000000-0004-0000-7C00-00000D000000}"/>
    <hyperlink ref="E4" location="'13.1.56'!A1" display="Equipamento elétrico (A)" xr:uid="{00000000-0004-0000-7C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E10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231</v>
      </c>
      <c r="B1" s="20" t="s">
        <v>231</v>
      </c>
      <c r="C1" s="20" t="s">
        <v>231</v>
      </c>
      <c r="D1" s="20" t="s">
        <v>231</v>
      </c>
      <c r="E1" s="20" t="s">
        <v>231</v>
      </c>
    </row>
    <row r="2" spans="1:5" x14ac:dyDescent="0.25">
      <c r="A2" s="20" t="s">
        <v>231</v>
      </c>
      <c r="B2" s="20" t="s">
        <v>231</v>
      </c>
      <c r="C2" s="20" t="s">
        <v>231</v>
      </c>
      <c r="D2" s="20" t="s">
        <v>231</v>
      </c>
      <c r="E2" s="20" t="s">
        <v>231</v>
      </c>
    </row>
    <row r="4" spans="1:5" x14ac:dyDescent="0.25">
      <c r="A4" s="18" t="s">
        <v>441</v>
      </c>
      <c r="B4" s="18" t="s">
        <v>441</v>
      </c>
      <c r="C4" s="18" t="s">
        <v>441</v>
      </c>
      <c r="D4" s="18" t="s">
        <v>441</v>
      </c>
      <c r="E4" s="18" t="s">
        <v>441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2916</v>
      </c>
      <c r="D7" s="8" t="s">
        <v>2917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2918</v>
      </c>
      <c r="D8" s="8" t="s">
        <v>2919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2920</v>
      </c>
      <c r="D9" s="8" t="s">
        <v>2921</v>
      </c>
      <c r="E9" s="8">
        <v>1</v>
      </c>
    </row>
    <row r="10" spans="1:5" x14ac:dyDescent="0.25">
      <c r="A10" s="1" t="s">
        <v>276</v>
      </c>
      <c r="B10" s="1" t="s">
        <v>276</v>
      </c>
      <c r="C10" s="1">
        <f>SUBTOTAL(103,Elements13_1_571[Elemento])</f>
        <v>3</v>
      </c>
      <c r="D10" s="1" t="s">
        <v>276</v>
      </c>
      <c r="E10" s="1">
        <f>SUBTOTAL(109,Elements13_1_571[Totais:])</f>
        <v>3</v>
      </c>
    </row>
  </sheetData>
  <mergeCells count="3">
    <mergeCell ref="A1:E2"/>
    <mergeCell ref="A4:E4"/>
    <mergeCell ref="A5:E5"/>
  </mergeCells>
  <hyperlinks>
    <hyperlink ref="A1" location="'13.1.57'!A1" display="QUADRO DISTR.16 DISJUNTORES + GERAL + BARRAMENTO" xr:uid="{00000000-0004-0000-7D00-000000000000}"/>
    <hyperlink ref="B1" location="'13.1.57'!A1" display="QUADRO DISTR.16 DISJUNTORES + GERAL + BARRAMENTO" xr:uid="{00000000-0004-0000-7D00-000001000000}"/>
    <hyperlink ref="C1" location="'13.1.57'!A1" display="QUADRO DISTR.16 DISJUNTORES + GERAL + BARRAMENTO" xr:uid="{00000000-0004-0000-7D00-000002000000}"/>
    <hyperlink ref="D1" location="'13.1.57'!A1" display="QUADRO DISTR.16 DISJUNTORES + GERAL + BARRAMENTO" xr:uid="{00000000-0004-0000-7D00-000003000000}"/>
    <hyperlink ref="E1" location="'13.1.57'!A1" display="QUADRO DISTR.16 DISJUNTORES + GERAL + BARRAMENTO" xr:uid="{00000000-0004-0000-7D00-000004000000}"/>
    <hyperlink ref="A2" location="'13.1.57'!A1" display="QUADRO DISTR.16 DISJUNTORES + GERAL + BARRAMENTO" xr:uid="{00000000-0004-0000-7D00-000005000000}"/>
    <hyperlink ref="B2" location="'13.1.57'!A1" display="QUADRO DISTR.16 DISJUNTORES + GERAL + BARRAMENTO" xr:uid="{00000000-0004-0000-7D00-000006000000}"/>
    <hyperlink ref="C2" location="'13.1.57'!A1" display="QUADRO DISTR.16 DISJUNTORES + GERAL + BARRAMENTO" xr:uid="{00000000-0004-0000-7D00-000007000000}"/>
    <hyperlink ref="D2" location="'13.1.57'!A1" display="QUADRO DISTR.16 DISJUNTORES + GERAL + BARRAMENTO" xr:uid="{00000000-0004-0000-7D00-000008000000}"/>
    <hyperlink ref="E2" location="'13.1.57'!A1" display="QUADRO DISTR.16 DISJUNTORES + GERAL + BARRAMENTO" xr:uid="{00000000-0004-0000-7D00-000009000000}"/>
    <hyperlink ref="A4" location="'13.1.57'!A1" display="Equipamento elétrico" xr:uid="{00000000-0004-0000-7D00-00000A000000}"/>
    <hyperlink ref="B4" location="'13.1.57'!A1" display="Equipamento elétrico" xr:uid="{00000000-0004-0000-7D00-00000B000000}"/>
    <hyperlink ref="C4" location="'13.1.57'!A1" display="Equipamento elétrico" xr:uid="{00000000-0004-0000-7D00-00000C000000}"/>
    <hyperlink ref="D4" location="'13.1.57'!A1" display="Equipamento elétrico" xr:uid="{00000000-0004-0000-7D00-00000D000000}"/>
    <hyperlink ref="E4" location="'13.1.57'!A1" display="Equipamento elétrico" xr:uid="{00000000-0004-0000-7D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E1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234</v>
      </c>
      <c r="B1" s="20" t="s">
        <v>234</v>
      </c>
      <c r="C1" s="20" t="s">
        <v>234</v>
      </c>
      <c r="D1" s="20" t="s">
        <v>234</v>
      </c>
      <c r="E1" s="20" t="s">
        <v>234</v>
      </c>
    </row>
    <row r="2" spans="1:5" x14ac:dyDescent="0.25">
      <c r="A2" s="20" t="s">
        <v>234</v>
      </c>
      <c r="B2" s="20" t="s">
        <v>234</v>
      </c>
      <c r="C2" s="20" t="s">
        <v>234</v>
      </c>
      <c r="D2" s="20" t="s">
        <v>234</v>
      </c>
      <c r="E2" s="20" t="s">
        <v>234</v>
      </c>
    </row>
    <row r="4" spans="1:5" x14ac:dyDescent="0.25">
      <c r="A4" s="18" t="s">
        <v>275</v>
      </c>
      <c r="B4" s="18" t="s">
        <v>275</v>
      </c>
      <c r="C4" s="18" t="s">
        <v>275</v>
      </c>
      <c r="D4" s="18" t="s">
        <v>275</v>
      </c>
      <c r="E4" s="18" t="s">
        <v>275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2922</v>
      </c>
      <c r="D7" s="8" t="s">
        <v>2923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2924</v>
      </c>
      <c r="D8" s="8" t="s">
        <v>2925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2916</v>
      </c>
      <c r="D9" s="8" t="s">
        <v>2917</v>
      </c>
      <c r="E9" s="8">
        <v>1</v>
      </c>
    </row>
    <row r="10" spans="1:5" ht="24.75" x14ac:dyDescent="0.25">
      <c r="A10" s="8" t="s">
        <v>485</v>
      </c>
      <c r="B10" s="8" t="s">
        <v>283</v>
      </c>
      <c r="C10" s="8" t="s">
        <v>2926</v>
      </c>
      <c r="D10" s="8" t="s">
        <v>2927</v>
      </c>
      <c r="E10" s="8">
        <v>1</v>
      </c>
    </row>
    <row r="11" spans="1:5" ht="24.75" x14ac:dyDescent="0.25">
      <c r="A11" s="8" t="s">
        <v>485</v>
      </c>
      <c r="B11" s="8" t="s">
        <v>283</v>
      </c>
      <c r="C11" s="8" t="s">
        <v>2928</v>
      </c>
      <c r="D11" s="8" t="s">
        <v>2929</v>
      </c>
      <c r="E11" s="8">
        <v>1</v>
      </c>
    </row>
    <row r="12" spans="1:5" ht="24.75" x14ac:dyDescent="0.25">
      <c r="A12" s="8" t="s">
        <v>485</v>
      </c>
      <c r="B12" s="8" t="s">
        <v>283</v>
      </c>
      <c r="C12" s="8" t="s">
        <v>2918</v>
      </c>
      <c r="D12" s="8" t="s">
        <v>2919</v>
      </c>
      <c r="E12" s="8">
        <v>1</v>
      </c>
    </row>
    <row r="13" spans="1:5" ht="24.75" x14ac:dyDescent="0.25">
      <c r="A13" s="8" t="s">
        <v>485</v>
      </c>
      <c r="B13" s="8" t="s">
        <v>283</v>
      </c>
      <c r="C13" s="8" t="s">
        <v>2930</v>
      </c>
      <c r="D13" s="8" t="s">
        <v>2931</v>
      </c>
      <c r="E13" s="8">
        <v>1</v>
      </c>
    </row>
    <row r="14" spans="1:5" ht="24.75" x14ac:dyDescent="0.25">
      <c r="A14" s="8" t="s">
        <v>485</v>
      </c>
      <c r="B14" s="8" t="s">
        <v>283</v>
      </c>
      <c r="C14" s="8" t="s">
        <v>2932</v>
      </c>
      <c r="D14" s="8" t="s">
        <v>2933</v>
      </c>
      <c r="E14" s="8">
        <v>1</v>
      </c>
    </row>
    <row r="15" spans="1:5" ht="24.75" x14ac:dyDescent="0.25">
      <c r="A15" s="8" t="s">
        <v>485</v>
      </c>
      <c r="B15" s="8" t="s">
        <v>283</v>
      </c>
      <c r="C15" s="8" t="s">
        <v>2920</v>
      </c>
      <c r="D15" s="8" t="s">
        <v>2921</v>
      </c>
      <c r="E15" s="8">
        <v>1</v>
      </c>
    </row>
    <row r="16" spans="1:5" ht="24.75" x14ac:dyDescent="0.25">
      <c r="A16" s="8" t="s">
        <v>485</v>
      </c>
      <c r="B16" s="8" t="s">
        <v>283</v>
      </c>
      <c r="C16" s="8" t="s">
        <v>2934</v>
      </c>
      <c r="D16" s="8" t="s">
        <v>2935</v>
      </c>
      <c r="E16" s="8">
        <v>1</v>
      </c>
    </row>
    <row r="17" spans="1:5" ht="24.75" x14ac:dyDescent="0.25">
      <c r="A17" s="8" t="s">
        <v>485</v>
      </c>
      <c r="B17" s="8" t="s">
        <v>283</v>
      </c>
      <c r="C17" s="8" t="s">
        <v>2936</v>
      </c>
      <c r="D17" s="8" t="s">
        <v>2937</v>
      </c>
      <c r="E17" s="8">
        <v>1</v>
      </c>
    </row>
    <row r="18" spans="1:5" x14ac:dyDescent="0.25">
      <c r="A18" s="1" t="s">
        <v>276</v>
      </c>
      <c r="B18" s="1" t="s">
        <v>276</v>
      </c>
      <c r="C18" s="1">
        <f>SUBTOTAL(103,Elements13_1_581[Elemento])</f>
        <v>11</v>
      </c>
      <c r="D18" s="1" t="s">
        <v>276</v>
      </c>
      <c r="E18" s="1">
        <f>SUBTOTAL(109,Elements13_1_581[Totais:])</f>
        <v>11</v>
      </c>
    </row>
  </sheetData>
  <mergeCells count="3">
    <mergeCell ref="A1:E2"/>
    <mergeCell ref="A4:E4"/>
    <mergeCell ref="A5:E5"/>
  </mergeCells>
  <hyperlinks>
    <hyperlink ref="A1" location="'13.1.58'!A1" display="QUADRO DE DISTRIBUICAO DE ENERGIA,150A,PARA DISJUNTORES TERM O-MAGNETICOS UNIPOLARES,DE SOBREPOR,COM PORTA E BARRAMENTOS DE FASE,NEUTRO E TERRA,TRIFASICO,PARA INSTALACAO DE ATE 50 D ISJUNTORES COM DISPOSITIVO PARA CHAVE GERAL.FORNECIMENTO E C OLOCACAO 3%-" xr:uid="{00000000-0004-0000-7E00-000000000000}"/>
    <hyperlink ref="B1" location="'13.1.58'!A1" display="QUADRO DE DISTRIBUICAO DE ENERGIA,150A,PARA DISJUNTORES TERM O-MAGNETICOS UNIPOLARES,DE SOBREPOR,COM PORTA E BARRAMENTOS DE FASE,NEUTRO E TERRA,TRIFASICO,PARA INSTALACAO DE ATE 50 D ISJUNTORES COM DISPOSITIVO PARA CHAVE GERAL.FORNECIMENTO E C OLOCACAO 3%-" xr:uid="{00000000-0004-0000-7E00-000001000000}"/>
    <hyperlink ref="C1" location="'13.1.58'!A1" display="QUADRO DE DISTRIBUICAO DE ENERGIA,150A,PARA DISJUNTORES TERM O-MAGNETICOS UNIPOLARES,DE SOBREPOR,COM PORTA E BARRAMENTOS DE FASE,NEUTRO E TERRA,TRIFASICO,PARA INSTALACAO DE ATE 50 D ISJUNTORES COM DISPOSITIVO PARA CHAVE GERAL.FORNECIMENTO E C OLOCACAO 3%-" xr:uid="{00000000-0004-0000-7E00-000002000000}"/>
    <hyperlink ref="D1" location="'13.1.58'!A1" display="QUADRO DE DISTRIBUICAO DE ENERGIA,150A,PARA DISJUNTORES TERM O-MAGNETICOS UNIPOLARES,DE SOBREPOR,COM PORTA E BARRAMENTOS DE FASE,NEUTRO E TERRA,TRIFASICO,PARA INSTALACAO DE ATE 50 D ISJUNTORES COM DISPOSITIVO PARA CHAVE GERAL.FORNECIMENTO E C OLOCACAO 3%-" xr:uid="{00000000-0004-0000-7E00-000003000000}"/>
    <hyperlink ref="E1" location="'13.1.58'!A1" display="QUADRO DE DISTRIBUICAO DE ENERGIA,150A,PARA DISJUNTORES TERM O-MAGNETICOS UNIPOLARES,DE SOBREPOR,COM PORTA E BARRAMENTOS DE FASE,NEUTRO E TERRA,TRIFASICO,PARA INSTALACAO DE ATE 50 D ISJUNTORES COM DISPOSITIVO PARA CHAVE GERAL.FORNECIMENTO E C OLOCACAO 3%-" xr:uid="{00000000-0004-0000-7E00-000004000000}"/>
    <hyperlink ref="A2" location="'13.1.58'!A1" display="QUADRO DE DISTRIBUICAO DE ENERGIA,150A,PARA DISJUNTORES TERM O-MAGNETICOS UNIPOLARES,DE SOBREPOR,COM PORTA E BARRAMENTOS DE FASE,NEUTRO E TERRA,TRIFASICO,PARA INSTALACAO DE ATE 50 D ISJUNTORES COM DISPOSITIVO PARA CHAVE GERAL.FORNECIMENTO E C OLOCACAO 3%-" xr:uid="{00000000-0004-0000-7E00-000005000000}"/>
    <hyperlink ref="B2" location="'13.1.58'!A1" display="QUADRO DE DISTRIBUICAO DE ENERGIA,150A,PARA DISJUNTORES TERM O-MAGNETICOS UNIPOLARES,DE SOBREPOR,COM PORTA E BARRAMENTOS DE FASE,NEUTRO E TERRA,TRIFASICO,PARA INSTALACAO DE ATE 50 D ISJUNTORES COM DISPOSITIVO PARA CHAVE GERAL.FORNECIMENTO E C OLOCACAO 3%-" xr:uid="{00000000-0004-0000-7E00-000006000000}"/>
    <hyperlink ref="C2" location="'13.1.58'!A1" display="QUADRO DE DISTRIBUICAO DE ENERGIA,150A,PARA DISJUNTORES TERM O-MAGNETICOS UNIPOLARES,DE SOBREPOR,COM PORTA E BARRAMENTOS DE FASE,NEUTRO E TERRA,TRIFASICO,PARA INSTALACAO DE ATE 50 D ISJUNTORES COM DISPOSITIVO PARA CHAVE GERAL.FORNECIMENTO E C OLOCACAO 3%-" xr:uid="{00000000-0004-0000-7E00-000007000000}"/>
    <hyperlink ref="D2" location="'13.1.58'!A1" display="QUADRO DE DISTRIBUICAO DE ENERGIA,150A,PARA DISJUNTORES TERM O-MAGNETICOS UNIPOLARES,DE SOBREPOR,COM PORTA E BARRAMENTOS DE FASE,NEUTRO E TERRA,TRIFASICO,PARA INSTALACAO DE ATE 50 D ISJUNTORES COM DISPOSITIVO PARA CHAVE GERAL.FORNECIMENTO E C OLOCACAO 3%-" xr:uid="{00000000-0004-0000-7E00-000008000000}"/>
    <hyperlink ref="E2" location="'13.1.58'!A1" display="QUADRO DE DISTRIBUICAO DE ENERGIA,150A,PARA DISJUNTORES TERM O-MAGNETICOS UNIPOLARES,DE SOBREPOR,COM PORTA E BARRAMENTOS DE FASE,NEUTRO E TERRA,TRIFASICO,PARA INSTALACAO DE ATE 50 D ISJUNTORES COM DISPOSITIVO PARA CHAVE GERAL.FORNECIMENTO E C OLOCACAO 3%-" xr:uid="{00000000-0004-0000-7E00-000009000000}"/>
    <hyperlink ref="A4" location="'13.1.58'!A1" display="Equipamento elétrico (A)" xr:uid="{00000000-0004-0000-7E00-00000A000000}"/>
    <hyperlink ref="B4" location="'13.1.58'!A1" display="Equipamento elétrico (A)" xr:uid="{00000000-0004-0000-7E00-00000B000000}"/>
    <hyperlink ref="C4" location="'13.1.58'!A1" display="Equipamento elétrico (A)" xr:uid="{00000000-0004-0000-7E00-00000C000000}"/>
    <hyperlink ref="D4" location="'13.1.58'!A1" display="Equipamento elétrico (A)" xr:uid="{00000000-0004-0000-7E00-00000D000000}"/>
    <hyperlink ref="E4" location="'13.1.58'!A1" display="Equipamento elétrico (A)" xr:uid="{00000000-0004-0000-7E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237</v>
      </c>
      <c r="B1" s="20" t="s">
        <v>237</v>
      </c>
      <c r="C1" s="20" t="s">
        <v>237</v>
      </c>
      <c r="D1" s="20" t="s">
        <v>237</v>
      </c>
      <c r="E1" s="20" t="s">
        <v>237</v>
      </c>
    </row>
    <row r="2" spans="1:5" x14ac:dyDescent="0.25">
      <c r="A2" s="20" t="s">
        <v>237</v>
      </c>
      <c r="B2" s="20" t="s">
        <v>237</v>
      </c>
      <c r="C2" s="20" t="s">
        <v>237</v>
      </c>
      <c r="D2" s="20" t="s">
        <v>237</v>
      </c>
      <c r="E2" s="20" t="s">
        <v>237</v>
      </c>
    </row>
    <row r="4" spans="1:5" x14ac:dyDescent="0.25">
      <c r="A4" s="18" t="s">
        <v>275</v>
      </c>
      <c r="B4" s="18" t="s">
        <v>275</v>
      </c>
      <c r="C4" s="18" t="s">
        <v>275</v>
      </c>
      <c r="D4" s="18" t="s">
        <v>275</v>
      </c>
      <c r="E4" s="18" t="s">
        <v>275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2938</v>
      </c>
      <c r="D7" s="8" t="s">
        <v>2939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2940</v>
      </c>
      <c r="D8" s="8" t="s">
        <v>2941</v>
      </c>
      <c r="E8" s="8">
        <v>1</v>
      </c>
    </row>
    <row r="9" spans="1:5" x14ac:dyDescent="0.25">
      <c r="A9" s="1" t="s">
        <v>276</v>
      </c>
      <c r="B9" s="1" t="s">
        <v>276</v>
      </c>
      <c r="C9" s="1">
        <f>SUBTOTAL(103,Elements13_1_591[Elemento])</f>
        <v>2</v>
      </c>
      <c r="D9" s="1" t="s">
        <v>276</v>
      </c>
      <c r="E9" s="1">
        <f>SUBTOTAL(109,Elements13_1_591[Totais:])</f>
        <v>2</v>
      </c>
    </row>
  </sheetData>
  <mergeCells count="3">
    <mergeCell ref="A1:E2"/>
    <mergeCell ref="A4:E4"/>
    <mergeCell ref="A5:E5"/>
  </mergeCells>
  <hyperlinks>
    <hyperlink ref="A1" location="'13.1.59'!A1" display="QUADRO DE DISTRIBUICAO DE ENERGIA,150A,PARA DISJUNTORES TERM O-MAGNETICOS UNIPOLARES,DE SOBREPOR,COM PORTA E BARRAMENTOS DE FASE,NEUTRO E TERRA,TRIFASICO,PARA INSTALACAO DE ATE 72 D ISJUNTORES COM DISPOSITIVO PARA CHAVE GERAL.FORNECIMENTO E C OLOCACAO 3%-" xr:uid="{00000000-0004-0000-7F00-000000000000}"/>
    <hyperlink ref="B1" location="'13.1.59'!A1" display="QUADRO DE DISTRIBUICAO DE ENERGIA,150A,PARA DISJUNTORES TERM O-MAGNETICOS UNIPOLARES,DE SOBREPOR,COM PORTA E BARRAMENTOS DE FASE,NEUTRO E TERRA,TRIFASICO,PARA INSTALACAO DE ATE 72 D ISJUNTORES COM DISPOSITIVO PARA CHAVE GERAL.FORNECIMENTO E C OLOCACAO 3%-" xr:uid="{00000000-0004-0000-7F00-000001000000}"/>
    <hyperlink ref="C1" location="'13.1.59'!A1" display="QUADRO DE DISTRIBUICAO DE ENERGIA,150A,PARA DISJUNTORES TERM O-MAGNETICOS UNIPOLARES,DE SOBREPOR,COM PORTA E BARRAMENTOS DE FASE,NEUTRO E TERRA,TRIFASICO,PARA INSTALACAO DE ATE 72 D ISJUNTORES COM DISPOSITIVO PARA CHAVE GERAL.FORNECIMENTO E C OLOCACAO 3%-" xr:uid="{00000000-0004-0000-7F00-000002000000}"/>
    <hyperlink ref="D1" location="'13.1.59'!A1" display="QUADRO DE DISTRIBUICAO DE ENERGIA,150A,PARA DISJUNTORES TERM O-MAGNETICOS UNIPOLARES,DE SOBREPOR,COM PORTA E BARRAMENTOS DE FASE,NEUTRO E TERRA,TRIFASICO,PARA INSTALACAO DE ATE 72 D ISJUNTORES COM DISPOSITIVO PARA CHAVE GERAL.FORNECIMENTO E C OLOCACAO 3%-" xr:uid="{00000000-0004-0000-7F00-000003000000}"/>
    <hyperlink ref="E1" location="'13.1.59'!A1" display="QUADRO DE DISTRIBUICAO DE ENERGIA,150A,PARA DISJUNTORES TERM O-MAGNETICOS UNIPOLARES,DE SOBREPOR,COM PORTA E BARRAMENTOS DE FASE,NEUTRO E TERRA,TRIFASICO,PARA INSTALACAO DE ATE 72 D ISJUNTORES COM DISPOSITIVO PARA CHAVE GERAL.FORNECIMENTO E C OLOCACAO 3%-" xr:uid="{00000000-0004-0000-7F00-000004000000}"/>
    <hyperlink ref="A2" location="'13.1.59'!A1" display="QUADRO DE DISTRIBUICAO DE ENERGIA,150A,PARA DISJUNTORES TERM O-MAGNETICOS UNIPOLARES,DE SOBREPOR,COM PORTA E BARRAMENTOS DE FASE,NEUTRO E TERRA,TRIFASICO,PARA INSTALACAO DE ATE 72 D ISJUNTORES COM DISPOSITIVO PARA CHAVE GERAL.FORNECIMENTO E C OLOCACAO 3%-" xr:uid="{00000000-0004-0000-7F00-000005000000}"/>
    <hyperlink ref="B2" location="'13.1.59'!A1" display="QUADRO DE DISTRIBUICAO DE ENERGIA,150A,PARA DISJUNTORES TERM O-MAGNETICOS UNIPOLARES,DE SOBREPOR,COM PORTA E BARRAMENTOS DE FASE,NEUTRO E TERRA,TRIFASICO,PARA INSTALACAO DE ATE 72 D ISJUNTORES COM DISPOSITIVO PARA CHAVE GERAL.FORNECIMENTO E C OLOCACAO 3%-" xr:uid="{00000000-0004-0000-7F00-000006000000}"/>
    <hyperlink ref="C2" location="'13.1.59'!A1" display="QUADRO DE DISTRIBUICAO DE ENERGIA,150A,PARA DISJUNTORES TERM O-MAGNETICOS UNIPOLARES,DE SOBREPOR,COM PORTA E BARRAMENTOS DE FASE,NEUTRO E TERRA,TRIFASICO,PARA INSTALACAO DE ATE 72 D ISJUNTORES COM DISPOSITIVO PARA CHAVE GERAL.FORNECIMENTO E C OLOCACAO 3%-" xr:uid="{00000000-0004-0000-7F00-000007000000}"/>
    <hyperlink ref="D2" location="'13.1.59'!A1" display="QUADRO DE DISTRIBUICAO DE ENERGIA,150A,PARA DISJUNTORES TERM O-MAGNETICOS UNIPOLARES,DE SOBREPOR,COM PORTA E BARRAMENTOS DE FASE,NEUTRO E TERRA,TRIFASICO,PARA INSTALACAO DE ATE 72 D ISJUNTORES COM DISPOSITIVO PARA CHAVE GERAL.FORNECIMENTO E C OLOCACAO 3%-" xr:uid="{00000000-0004-0000-7F00-000008000000}"/>
    <hyperlink ref="E2" location="'13.1.59'!A1" display="QUADRO DE DISTRIBUICAO DE ENERGIA,150A,PARA DISJUNTORES TERM O-MAGNETICOS UNIPOLARES,DE SOBREPOR,COM PORTA E BARRAMENTOS DE FASE,NEUTRO E TERRA,TRIFASICO,PARA INSTALACAO DE ATE 72 D ISJUNTORES COM DISPOSITIVO PARA CHAVE GERAL.FORNECIMENTO E C OLOCACAO 3%-" xr:uid="{00000000-0004-0000-7F00-000009000000}"/>
    <hyperlink ref="A4" location="'13.1.59'!A1" display="Equipamento elétrico (A)" xr:uid="{00000000-0004-0000-7F00-00000A000000}"/>
    <hyperlink ref="B4" location="'13.1.59'!A1" display="Equipamento elétrico (A)" xr:uid="{00000000-0004-0000-7F00-00000B000000}"/>
    <hyperlink ref="C4" location="'13.1.59'!A1" display="Equipamento elétrico (A)" xr:uid="{00000000-0004-0000-7F00-00000C000000}"/>
    <hyperlink ref="D4" location="'13.1.59'!A1" display="Equipamento elétrico (A)" xr:uid="{00000000-0004-0000-7F00-00000D000000}"/>
    <hyperlink ref="E4" location="'13.1.59'!A1" display="Equipamento elétrico (A)" xr:uid="{00000000-0004-0000-7F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E87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240</v>
      </c>
      <c r="B1" s="20" t="s">
        <v>240</v>
      </c>
      <c r="C1" s="20" t="s">
        <v>240</v>
      </c>
      <c r="D1" s="20" t="s">
        <v>240</v>
      </c>
      <c r="E1" s="20" t="s">
        <v>240</v>
      </c>
    </row>
    <row r="2" spans="1:5" x14ac:dyDescent="0.25">
      <c r="A2" s="20" t="s">
        <v>240</v>
      </c>
      <c r="B2" s="20" t="s">
        <v>240</v>
      </c>
      <c r="C2" s="20" t="s">
        <v>240</v>
      </c>
      <c r="D2" s="20" t="s">
        <v>240</v>
      </c>
      <c r="E2" s="20" t="s">
        <v>240</v>
      </c>
    </row>
    <row r="4" spans="1:5" x14ac:dyDescent="0.25">
      <c r="A4" s="18" t="s">
        <v>448</v>
      </c>
      <c r="B4" s="18" t="s">
        <v>448</v>
      </c>
      <c r="C4" s="18" t="s">
        <v>448</v>
      </c>
      <c r="D4" s="18" t="s">
        <v>448</v>
      </c>
      <c r="E4" s="18" t="s">
        <v>448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450</v>
      </c>
      <c r="D7" s="8" t="s">
        <v>2942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450</v>
      </c>
      <c r="D8" s="8" t="s">
        <v>2943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450</v>
      </c>
      <c r="D9" s="8" t="s">
        <v>2944</v>
      </c>
      <c r="E9" s="8">
        <v>1</v>
      </c>
    </row>
    <row r="10" spans="1:5" ht="24.75" x14ac:dyDescent="0.25">
      <c r="A10" s="8" t="s">
        <v>485</v>
      </c>
      <c r="B10" s="8" t="s">
        <v>283</v>
      </c>
      <c r="C10" s="8" t="s">
        <v>450</v>
      </c>
      <c r="D10" s="8" t="s">
        <v>2945</v>
      </c>
      <c r="E10" s="8">
        <v>1</v>
      </c>
    </row>
    <row r="11" spans="1:5" ht="24.75" x14ac:dyDescent="0.25">
      <c r="A11" s="8" t="s">
        <v>485</v>
      </c>
      <c r="B11" s="8" t="s">
        <v>283</v>
      </c>
      <c r="C11" s="8" t="s">
        <v>450</v>
      </c>
      <c r="D11" s="8" t="s">
        <v>2946</v>
      </c>
      <c r="E11" s="8">
        <v>1</v>
      </c>
    </row>
    <row r="12" spans="1:5" ht="24.75" x14ac:dyDescent="0.25">
      <c r="A12" s="8" t="s">
        <v>485</v>
      </c>
      <c r="B12" s="8" t="s">
        <v>283</v>
      </c>
      <c r="C12" s="8" t="s">
        <v>450</v>
      </c>
      <c r="D12" s="8" t="s">
        <v>2947</v>
      </c>
      <c r="E12" s="8">
        <v>1</v>
      </c>
    </row>
    <row r="13" spans="1:5" ht="24.75" x14ac:dyDescent="0.25">
      <c r="A13" s="8" t="s">
        <v>485</v>
      </c>
      <c r="B13" s="8" t="s">
        <v>283</v>
      </c>
      <c r="C13" s="8" t="s">
        <v>450</v>
      </c>
      <c r="D13" s="8" t="s">
        <v>2948</v>
      </c>
      <c r="E13" s="8">
        <v>1</v>
      </c>
    </row>
    <row r="14" spans="1:5" ht="24.75" x14ac:dyDescent="0.25">
      <c r="A14" s="8" t="s">
        <v>485</v>
      </c>
      <c r="B14" s="8" t="s">
        <v>283</v>
      </c>
      <c r="C14" s="8" t="s">
        <v>450</v>
      </c>
      <c r="D14" s="8" t="s">
        <v>2949</v>
      </c>
      <c r="E14" s="8">
        <v>1</v>
      </c>
    </row>
    <row r="15" spans="1:5" ht="24.75" x14ac:dyDescent="0.25">
      <c r="A15" s="8" t="s">
        <v>485</v>
      </c>
      <c r="B15" s="8" t="s">
        <v>283</v>
      </c>
      <c r="C15" s="8" t="s">
        <v>450</v>
      </c>
      <c r="D15" s="8" t="s">
        <v>2950</v>
      </c>
      <c r="E15" s="8">
        <v>1</v>
      </c>
    </row>
    <row r="16" spans="1:5" ht="24.75" x14ac:dyDescent="0.25">
      <c r="A16" s="8" t="s">
        <v>485</v>
      </c>
      <c r="B16" s="8" t="s">
        <v>283</v>
      </c>
      <c r="C16" s="8" t="s">
        <v>450</v>
      </c>
      <c r="D16" s="8" t="s">
        <v>2951</v>
      </c>
      <c r="E16" s="8">
        <v>1</v>
      </c>
    </row>
    <row r="17" spans="1:5" ht="24.75" x14ac:dyDescent="0.25">
      <c r="A17" s="8" t="s">
        <v>485</v>
      </c>
      <c r="B17" s="8" t="s">
        <v>283</v>
      </c>
      <c r="C17" s="8" t="s">
        <v>450</v>
      </c>
      <c r="D17" s="8" t="s">
        <v>2952</v>
      </c>
      <c r="E17" s="8">
        <v>1</v>
      </c>
    </row>
    <row r="18" spans="1:5" ht="24.75" x14ac:dyDescent="0.25">
      <c r="A18" s="8" t="s">
        <v>485</v>
      </c>
      <c r="B18" s="8" t="s">
        <v>283</v>
      </c>
      <c r="C18" s="8" t="s">
        <v>450</v>
      </c>
      <c r="D18" s="8" t="s">
        <v>2953</v>
      </c>
      <c r="E18" s="8">
        <v>1</v>
      </c>
    </row>
    <row r="19" spans="1:5" ht="24.75" x14ac:dyDescent="0.25">
      <c r="A19" s="8" t="s">
        <v>485</v>
      </c>
      <c r="B19" s="8" t="s">
        <v>283</v>
      </c>
      <c r="C19" s="8" t="s">
        <v>450</v>
      </c>
      <c r="D19" s="8" t="s">
        <v>2954</v>
      </c>
      <c r="E19" s="8">
        <v>1</v>
      </c>
    </row>
    <row r="20" spans="1:5" ht="24.75" x14ac:dyDescent="0.25">
      <c r="A20" s="8" t="s">
        <v>485</v>
      </c>
      <c r="B20" s="8" t="s">
        <v>283</v>
      </c>
      <c r="C20" s="8" t="s">
        <v>450</v>
      </c>
      <c r="D20" s="8" t="s">
        <v>2955</v>
      </c>
      <c r="E20" s="8">
        <v>1</v>
      </c>
    </row>
    <row r="21" spans="1:5" ht="24.75" x14ac:dyDescent="0.25">
      <c r="A21" s="8" t="s">
        <v>485</v>
      </c>
      <c r="B21" s="8" t="s">
        <v>283</v>
      </c>
      <c r="C21" s="8" t="s">
        <v>450</v>
      </c>
      <c r="D21" s="8" t="s">
        <v>2956</v>
      </c>
      <c r="E21" s="8">
        <v>1</v>
      </c>
    </row>
    <row r="22" spans="1:5" ht="24.75" x14ac:dyDescent="0.25">
      <c r="A22" s="8" t="s">
        <v>485</v>
      </c>
      <c r="B22" s="8" t="s">
        <v>283</v>
      </c>
      <c r="C22" s="8" t="s">
        <v>450</v>
      </c>
      <c r="D22" s="8" t="s">
        <v>2957</v>
      </c>
      <c r="E22" s="8">
        <v>1</v>
      </c>
    </row>
    <row r="23" spans="1:5" ht="24.75" x14ac:dyDescent="0.25">
      <c r="A23" s="8" t="s">
        <v>485</v>
      </c>
      <c r="B23" s="8" t="s">
        <v>283</v>
      </c>
      <c r="C23" s="8" t="s">
        <v>450</v>
      </c>
      <c r="D23" s="8" t="s">
        <v>2958</v>
      </c>
      <c r="E23" s="8">
        <v>1</v>
      </c>
    </row>
    <row r="24" spans="1:5" ht="24.75" x14ac:dyDescent="0.25">
      <c r="A24" s="8" t="s">
        <v>485</v>
      </c>
      <c r="B24" s="8" t="s">
        <v>283</v>
      </c>
      <c r="C24" s="8" t="s">
        <v>450</v>
      </c>
      <c r="D24" s="8" t="s">
        <v>2959</v>
      </c>
      <c r="E24" s="8">
        <v>1</v>
      </c>
    </row>
    <row r="25" spans="1:5" ht="24.75" x14ac:dyDescent="0.25">
      <c r="A25" s="8" t="s">
        <v>485</v>
      </c>
      <c r="B25" s="8" t="s">
        <v>283</v>
      </c>
      <c r="C25" s="8" t="s">
        <v>450</v>
      </c>
      <c r="D25" s="8" t="s">
        <v>2960</v>
      </c>
      <c r="E25" s="8">
        <v>1</v>
      </c>
    </row>
    <row r="26" spans="1:5" ht="24.75" x14ac:dyDescent="0.25">
      <c r="A26" s="8" t="s">
        <v>485</v>
      </c>
      <c r="B26" s="8" t="s">
        <v>283</v>
      </c>
      <c r="C26" s="8" t="s">
        <v>450</v>
      </c>
      <c r="D26" s="8" t="s">
        <v>2961</v>
      </c>
      <c r="E26" s="8">
        <v>1</v>
      </c>
    </row>
    <row r="27" spans="1:5" ht="24.75" x14ac:dyDescent="0.25">
      <c r="A27" s="8" t="s">
        <v>485</v>
      </c>
      <c r="B27" s="8" t="s">
        <v>283</v>
      </c>
      <c r="C27" s="8" t="s">
        <v>450</v>
      </c>
      <c r="D27" s="8" t="s">
        <v>2962</v>
      </c>
      <c r="E27" s="8">
        <v>1</v>
      </c>
    </row>
    <row r="28" spans="1:5" ht="24.75" x14ac:dyDescent="0.25">
      <c r="A28" s="8" t="s">
        <v>485</v>
      </c>
      <c r="B28" s="8" t="s">
        <v>283</v>
      </c>
      <c r="C28" s="8" t="s">
        <v>450</v>
      </c>
      <c r="D28" s="8" t="s">
        <v>2963</v>
      </c>
      <c r="E28" s="8">
        <v>1</v>
      </c>
    </row>
    <row r="29" spans="1:5" ht="24.75" x14ac:dyDescent="0.25">
      <c r="A29" s="8" t="s">
        <v>485</v>
      </c>
      <c r="B29" s="8" t="s">
        <v>283</v>
      </c>
      <c r="C29" s="8" t="s">
        <v>450</v>
      </c>
      <c r="D29" s="8" t="s">
        <v>2964</v>
      </c>
      <c r="E29" s="8">
        <v>1</v>
      </c>
    </row>
    <row r="30" spans="1:5" ht="24.75" x14ac:dyDescent="0.25">
      <c r="A30" s="8" t="s">
        <v>485</v>
      </c>
      <c r="B30" s="8" t="s">
        <v>283</v>
      </c>
      <c r="C30" s="8" t="s">
        <v>450</v>
      </c>
      <c r="D30" s="8" t="s">
        <v>2965</v>
      </c>
      <c r="E30" s="8">
        <v>1</v>
      </c>
    </row>
    <row r="31" spans="1:5" ht="24.75" x14ac:dyDescent="0.25">
      <c r="A31" s="8" t="s">
        <v>485</v>
      </c>
      <c r="B31" s="8" t="s">
        <v>283</v>
      </c>
      <c r="C31" s="8" t="s">
        <v>450</v>
      </c>
      <c r="D31" s="8" t="s">
        <v>2966</v>
      </c>
      <c r="E31" s="8">
        <v>1</v>
      </c>
    </row>
    <row r="32" spans="1:5" ht="24.75" x14ac:dyDescent="0.25">
      <c r="A32" s="8" t="s">
        <v>485</v>
      </c>
      <c r="B32" s="8" t="s">
        <v>283</v>
      </c>
      <c r="C32" s="8" t="s">
        <v>450</v>
      </c>
      <c r="D32" s="8" t="s">
        <v>2967</v>
      </c>
      <c r="E32" s="8">
        <v>1</v>
      </c>
    </row>
    <row r="33" spans="1:5" ht="24.75" x14ac:dyDescent="0.25">
      <c r="A33" s="8" t="s">
        <v>485</v>
      </c>
      <c r="B33" s="8" t="s">
        <v>283</v>
      </c>
      <c r="C33" s="8" t="s">
        <v>450</v>
      </c>
      <c r="D33" s="8" t="s">
        <v>2968</v>
      </c>
      <c r="E33" s="8">
        <v>1</v>
      </c>
    </row>
    <row r="34" spans="1:5" ht="24.75" x14ac:dyDescent="0.25">
      <c r="A34" s="8" t="s">
        <v>485</v>
      </c>
      <c r="B34" s="8" t="s">
        <v>283</v>
      </c>
      <c r="C34" s="8" t="s">
        <v>450</v>
      </c>
      <c r="D34" s="8" t="s">
        <v>2969</v>
      </c>
      <c r="E34" s="8">
        <v>1</v>
      </c>
    </row>
    <row r="35" spans="1:5" ht="24.75" x14ac:dyDescent="0.25">
      <c r="A35" s="8" t="s">
        <v>485</v>
      </c>
      <c r="B35" s="8" t="s">
        <v>283</v>
      </c>
      <c r="C35" s="8" t="s">
        <v>450</v>
      </c>
      <c r="D35" s="8" t="s">
        <v>2970</v>
      </c>
      <c r="E35" s="8">
        <v>1</v>
      </c>
    </row>
    <row r="36" spans="1:5" ht="24.75" x14ac:dyDescent="0.25">
      <c r="A36" s="8" t="s">
        <v>485</v>
      </c>
      <c r="B36" s="8" t="s">
        <v>283</v>
      </c>
      <c r="C36" s="8" t="s">
        <v>450</v>
      </c>
      <c r="D36" s="8" t="s">
        <v>2971</v>
      </c>
      <c r="E36" s="8">
        <v>1</v>
      </c>
    </row>
    <row r="37" spans="1:5" ht="24.75" x14ac:dyDescent="0.25">
      <c r="A37" s="8" t="s">
        <v>485</v>
      </c>
      <c r="B37" s="8" t="s">
        <v>283</v>
      </c>
      <c r="C37" s="8" t="s">
        <v>450</v>
      </c>
      <c r="D37" s="8" t="s">
        <v>2972</v>
      </c>
      <c r="E37" s="8">
        <v>1</v>
      </c>
    </row>
    <row r="38" spans="1:5" ht="24.75" x14ac:dyDescent="0.25">
      <c r="A38" s="8" t="s">
        <v>485</v>
      </c>
      <c r="B38" s="8" t="s">
        <v>283</v>
      </c>
      <c r="C38" s="8" t="s">
        <v>450</v>
      </c>
      <c r="D38" s="8" t="s">
        <v>2973</v>
      </c>
      <c r="E38" s="8">
        <v>1</v>
      </c>
    </row>
    <row r="39" spans="1:5" ht="24.75" x14ac:dyDescent="0.25">
      <c r="A39" s="8" t="s">
        <v>485</v>
      </c>
      <c r="B39" s="8" t="s">
        <v>283</v>
      </c>
      <c r="C39" s="8" t="s">
        <v>450</v>
      </c>
      <c r="D39" s="8" t="s">
        <v>2974</v>
      </c>
      <c r="E39" s="8">
        <v>1</v>
      </c>
    </row>
    <row r="40" spans="1:5" ht="24.75" x14ac:dyDescent="0.25">
      <c r="A40" s="8" t="s">
        <v>485</v>
      </c>
      <c r="B40" s="8" t="s">
        <v>283</v>
      </c>
      <c r="C40" s="8" t="s">
        <v>450</v>
      </c>
      <c r="D40" s="8" t="s">
        <v>2975</v>
      </c>
      <c r="E40" s="8">
        <v>1</v>
      </c>
    </row>
    <row r="41" spans="1:5" ht="24.75" x14ac:dyDescent="0.25">
      <c r="A41" s="8" t="s">
        <v>485</v>
      </c>
      <c r="B41" s="8" t="s">
        <v>283</v>
      </c>
      <c r="C41" s="8" t="s">
        <v>450</v>
      </c>
      <c r="D41" s="8" t="s">
        <v>2976</v>
      </c>
      <c r="E41" s="8">
        <v>1</v>
      </c>
    </row>
    <row r="42" spans="1:5" ht="24.75" x14ac:dyDescent="0.25">
      <c r="A42" s="8" t="s">
        <v>485</v>
      </c>
      <c r="B42" s="8" t="s">
        <v>283</v>
      </c>
      <c r="C42" s="8" t="s">
        <v>450</v>
      </c>
      <c r="D42" s="8" t="s">
        <v>2977</v>
      </c>
      <c r="E42" s="8">
        <v>1</v>
      </c>
    </row>
    <row r="43" spans="1:5" ht="24.75" x14ac:dyDescent="0.25">
      <c r="A43" s="8" t="s">
        <v>485</v>
      </c>
      <c r="B43" s="8" t="s">
        <v>283</v>
      </c>
      <c r="C43" s="8" t="s">
        <v>450</v>
      </c>
      <c r="D43" s="8" t="s">
        <v>2978</v>
      </c>
      <c r="E43" s="8">
        <v>1</v>
      </c>
    </row>
    <row r="44" spans="1:5" ht="24.75" x14ac:dyDescent="0.25">
      <c r="A44" s="8" t="s">
        <v>485</v>
      </c>
      <c r="B44" s="8" t="s">
        <v>283</v>
      </c>
      <c r="C44" s="8" t="s">
        <v>450</v>
      </c>
      <c r="D44" s="8" t="s">
        <v>2979</v>
      </c>
      <c r="E44" s="8">
        <v>1</v>
      </c>
    </row>
    <row r="45" spans="1:5" ht="24.75" x14ac:dyDescent="0.25">
      <c r="A45" s="8" t="s">
        <v>485</v>
      </c>
      <c r="B45" s="8" t="s">
        <v>283</v>
      </c>
      <c r="C45" s="8" t="s">
        <v>450</v>
      </c>
      <c r="D45" s="8" t="s">
        <v>2980</v>
      </c>
      <c r="E45" s="8">
        <v>1</v>
      </c>
    </row>
    <row r="46" spans="1:5" ht="24.75" x14ac:dyDescent="0.25">
      <c r="A46" s="8" t="s">
        <v>485</v>
      </c>
      <c r="B46" s="8" t="s">
        <v>283</v>
      </c>
      <c r="C46" s="8" t="s">
        <v>450</v>
      </c>
      <c r="D46" s="8" t="s">
        <v>2981</v>
      </c>
      <c r="E46" s="8">
        <v>1</v>
      </c>
    </row>
    <row r="47" spans="1:5" ht="24.75" x14ac:dyDescent="0.25">
      <c r="A47" s="8" t="s">
        <v>485</v>
      </c>
      <c r="B47" s="8" t="s">
        <v>283</v>
      </c>
      <c r="C47" s="8" t="s">
        <v>450</v>
      </c>
      <c r="D47" s="8" t="s">
        <v>2982</v>
      </c>
      <c r="E47" s="8">
        <v>1</v>
      </c>
    </row>
    <row r="48" spans="1:5" ht="24.75" x14ac:dyDescent="0.25">
      <c r="A48" s="8" t="s">
        <v>485</v>
      </c>
      <c r="B48" s="8" t="s">
        <v>283</v>
      </c>
      <c r="C48" s="8" t="s">
        <v>450</v>
      </c>
      <c r="D48" s="8" t="s">
        <v>2983</v>
      </c>
      <c r="E48" s="8">
        <v>1</v>
      </c>
    </row>
    <row r="49" spans="1:5" ht="24.75" x14ac:dyDescent="0.25">
      <c r="A49" s="8" t="s">
        <v>485</v>
      </c>
      <c r="B49" s="8" t="s">
        <v>283</v>
      </c>
      <c r="C49" s="8" t="s">
        <v>450</v>
      </c>
      <c r="D49" s="8" t="s">
        <v>2984</v>
      </c>
      <c r="E49" s="8">
        <v>1</v>
      </c>
    </row>
    <row r="50" spans="1:5" ht="24.75" x14ac:dyDescent="0.25">
      <c r="A50" s="8" t="s">
        <v>485</v>
      </c>
      <c r="B50" s="8" t="s">
        <v>283</v>
      </c>
      <c r="C50" s="8" t="s">
        <v>450</v>
      </c>
      <c r="D50" s="8" t="s">
        <v>2985</v>
      </c>
      <c r="E50" s="8">
        <v>1</v>
      </c>
    </row>
    <row r="51" spans="1:5" ht="24.75" x14ac:dyDescent="0.25">
      <c r="A51" s="8" t="s">
        <v>485</v>
      </c>
      <c r="B51" s="8" t="s">
        <v>283</v>
      </c>
      <c r="C51" s="8" t="s">
        <v>450</v>
      </c>
      <c r="D51" s="8" t="s">
        <v>2986</v>
      </c>
      <c r="E51" s="8">
        <v>1</v>
      </c>
    </row>
    <row r="52" spans="1:5" ht="24.75" x14ac:dyDescent="0.25">
      <c r="A52" s="8" t="s">
        <v>485</v>
      </c>
      <c r="B52" s="8" t="s">
        <v>283</v>
      </c>
      <c r="C52" s="8" t="s">
        <v>450</v>
      </c>
      <c r="D52" s="8" t="s">
        <v>2987</v>
      </c>
      <c r="E52" s="8">
        <v>1</v>
      </c>
    </row>
    <row r="53" spans="1:5" ht="24.75" x14ac:dyDescent="0.25">
      <c r="A53" s="8" t="s">
        <v>485</v>
      </c>
      <c r="B53" s="8" t="s">
        <v>283</v>
      </c>
      <c r="C53" s="8" t="s">
        <v>450</v>
      </c>
      <c r="D53" s="8" t="s">
        <v>2988</v>
      </c>
      <c r="E53" s="8">
        <v>1</v>
      </c>
    </row>
    <row r="54" spans="1:5" ht="24.75" x14ac:dyDescent="0.25">
      <c r="A54" s="8" t="s">
        <v>485</v>
      </c>
      <c r="B54" s="8" t="s">
        <v>283</v>
      </c>
      <c r="C54" s="8" t="s">
        <v>450</v>
      </c>
      <c r="D54" s="8" t="s">
        <v>2989</v>
      </c>
      <c r="E54" s="8">
        <v>1</v>
      </c>
    </row>
    <row r="55" spans="1:5" ht="24.75" x14ac:dyDescent="0.25">
      <c r="A55" s="8" t="s">
        <v>485</v>
      </c>
      <c r="B55" s="8" t="s">
        <v>283</v>
      </c>
      <c r="C55" s="8" t="s">
        <v>450</v>
      </c>
      <c r="D55" s="8" t="s">
        <v>2990</v>
      </c>
      <c r="E55" s="8">
        <v>1</v>
      </c>
    </row>
    <row r="56" spans="1:5" ht="24.75" x14ac:dyDescent="0.25">
      <c r="A56" s="8" t="s">
        <v>485</v>
      </c>
      <c r="B56" s="8" t="s">
        <v>283</v>
      </c>
      <c r="C56" s="8" t="s">
        <v>450</v>
      </c>
      <c r="D56" s="8" t="s">
        <v>2991</v>
      </c>
      <c r="E56" s="8">
        <v>1</v>
      </c>
    </row>
    <row r="57" spans="1:5" ht="24.75" x14ac:dyDescent="0.25">
      <c r="A57" s="8" t="s">
        <v>485</v>
      </c>
      <c r="B57" s="8" t="s">
        <v>283</v>
      </c>
      <c r="C57" s="8" t="s">
        <v>450</v>
      </c>
      <c r="D57" s="8" t="s">
        <v>2992</v>
      </c>
      <c r="E57" s="8">
        <v>1</v>
      </c>
    </row>
    <row r="58" spans="1:5" ht="24.75" x14ac:dyDescent="0.25">
      <c r="A58" s="8" t="s">
        <v>485</v>
      </c>
      <c r="B58" s="8" t="s">
        <v>283</v>
      </c>
      <c r="C58" s="8" t="s">
        <v>450</v>
      </c>
      <c r="D58" s="8" t="s">
        <v>2993</v>
      </c>
      <c r="E58" s="8">
        <v>1</v>
      </c>
    </row>
    <row r="59" spans="1:5" ht="24.75" x14ac:dyDescent="0.25">
      <c r="A59" s="8" t="s">
        <v>485</v>
      </c>
      <c r="B59" s="8" t="s">
        <v>283</v>
      </c>
      <c r="C59" s="8" t="s">
        <v>450</v>
      </c>
      <c r="D59" s="8" t="s">
        <v>2994</v>
      </c>
      <c r="E59" s="8">
        <v>1</v>
      </c>
    </row>
    <row r="60" spans="1:5" ht="24.75" x14ac:dyDescent="0.25">
      <c r="A60" s="8" t="s">
        <v>485</v>
      </c>
      <c r="B60" s="8" t="s">
        <v>283</v>
      </c>
      <c r="C60" s="8" t="s">
        <v>450</v>
      </c>
      <c r="D60" s="8" t="s">
        <v>2995</v>
      </c>
      <c r="E60" s="8">
        <v>1</v>
      </c>
    </row>
    <row r="61" spans="1:5" ht="24.75" x14ac:dyDescent="0.25">
      <c r="A61" s="8" t="s">
        <v>485</v>
      </c>
      <c r="B61" s="8" t="s">
        <v>283</v>
      </c>
      <c r="C61" s="8" t="s">
        <v>450</v>
      </c>
      <c r="D61" s="8" t="s">
        <v>2996</v>
      </c>
      <c r="E61" s="8">
        <v>1</v>
      </c>
    </row>
    <row r="62" spans="1:5" ht="24.75" x14ac:dyDescent="0.25">
      <c r="A62" s="8" t="s">
        <v>485</v>
      </c>
      <c r="B62" s="8" t="s">
        <v>283</v>
      </c>
      <c r="C62" s="8" t="s">
        <v>450</v>
      </c>
      <c r="D62" s="8" t="s">
        <v>2997</v>
      </c>
      <c r="E62" s="8">
        <v>1</v>
      </c>
    </row>
    <row r="63" spans="1:5" ht="24.75" x14ac:dyDescent="0.25">
      <c r="A63" s="8" t="s">
        <v>485</v>
      </c>
      <c r="B63" s="8" t="s">
        <v>283</v>
      </c>
      <c r="C63" s="8" t="s">
        <v>450</v>
      </c>
      <c r="D63" s="8" t="s">
        <v>2998</v>
      </c>
      <c r="E63" s="8">
        <v>1</v>
      </c>
    </row>
    <row r="64" spans="1:5" ht="24.75" x14ac:dyDescent="0.25">
      <c r="A64" s="8" t="s">
        <v>485</v>
      </c>
      <c r="B64" s="8" t="s">
        <v>283</v>
      </c>
      <c r="C64" s="8" t="s">
        <v>450</v>
      </c>
      <c r="D64" s="8" t="s">
        <v>2999</v>
      </c>
      <c r="E64" s="8">
        <v>1</v>
      </c>
    </row>
    <row r="65" spans="1:5" ht="24.75" x14ac:dyDescent="0.25">
      <c r="A65" s="8" t="s">
        <v>485</v>
      </c>
      <c r="B65" s="8" t="s">
        <v>283</v>
      </c>
      <c r="C65" s="8" t="s">
        <v>450</v>
      </c>
      <c r="D65" s="8" t="s">
        <v>3000</v>
      </c>
      <c r="E65" s="8">
        <v>1</v>
      </c>
    </row>
    <row r="66" spans="1:5" ht="24.75" x14ac:dyDescent="0.25">
      <c r="A66" s="8" t="s">
        <v>485</v>
      </c>
      <c r="B66" s="8" t="s">
        <v>283</v>
      </c>
      <c r="C66" s="8" t="s">
        <v>450</v>
      </c>
      <c r="D66" s="8" t="s">
        <v>3001</v>
      </c>
      <c r="E66" s="8">
        <v>1</v>
      </c>
    </row>
    <row r="67" spans="1:5" ht="24.75" x14ac:dyDescent="0.25">
      <c r="A67" s="8" t="s">
        <v>485</v>
      </c>
      <c r="B67" s="8" t="s">
        <v>283</v>
      </c>
      <c r="C67" s="8" t="s">
        <v>450</v>
      </c>
      <c r="D67" s="8" t="s">
        <v>3002</v>
      </c>
      <c r="E67" s="8">
        <v>1</v>
      </c>
    </row>
    <row r="68" spans="1:5" ht="24.75" x14ac:dyDescent="0.25">
      <c r="A68" s="8" t="s">
        <v>485</v>
      </c>
      <c r="B68" s="8" t="s">
        <v>283</v>
      </c>
      <c r="C68" s="8" t="s">
        <v>450</v>
      </c>
      <c r="D68" s="8" t="s">
        <v>3003</v>
      </c>
      <c r="E68" s="8">
        <v>1</v>
      </c>
    </row>
    <row r="69" spans="1:5" ht="24.75" x14ac:dyDescent="0.25">
      <c r="A69" s="8" t="s">
        <v>485</v>
      </c>
      <c r="B69" s="8" t="s">
        <v>283</v>
      </c>
      <c r="C69" s="8" t="s">
        <v>450</v>
      </c>
      <c r="D69" s="8" t="s">
        <v>3004</v>
      </c>
      <c r="E69" s="8">
        <v>1</v>
      </c>
    </row>
    <row r="70" spans="1:5" ht="24.75" x14ac:dyDescent="0.25">
      <c r="A70" s="8" t="s">
        <v>485</v>
      </c>
      <c r="B70" s="8" t="s">
        <v>283</v>
      </c>
      <c r="C70" s="8" t="s">
        <v>450</v>
      </c>
      <c r="D70" s="8" t="s">
        <v>3005</v>
      </c>
      <c r="E70" s="8">
        <v>1</v>
      </c>
    </row>
    <row r="71" spans="1:5" ht="24.75" x14ac:dyDescent="0.25">
      <c r="A71" s="8" t="s">
        <v>485</v>
      </c>
      <c r="B71" s="8" t="s">
        <v>283</v>
      </c>
      <c r="C71" s="8" t="s">
        <v>450</v>
      </c>
      <c r="D71" s="8" t="s">
        <v>3006</v>
      </c>
      <c r="E71" s="8">
        <v>1</v>
      </c>
    </row>
    <row r="72" spans="1:5" ht="24.75" x14ac:dyDescent="0.25">
      <c r="A72" s="8" t="s">
        <v>485</v>
      </c>
      <c r="B72" s="8" t="s">
        <v>283</v>
      </c>
      <c r="C72" s="8" t="s">
        <v>450</v>
      </c>
      <c r="D72" s="8" t="s">
        <v>3007</v>
      </c>
      <c r="E72" s="8">
        <v>1</v>
      </c>
    </row>
    <row r="73" spans="1:5" ht="24.75" x14ac:dyDescent="0.25">
      <c r="A73" s="8" t="s">
        <v>485</v>
      </c>
      <c r="B73" s="8" t="s">
        <v>283</v>
      </c>
      <c r="C73" s="8" t="s">
        <v>450</v>
      </c>
      <c r="D73" s="8" t="s">
        <v>3008</v>
      </c>
      <c r="E73" s="8">
        <v>1</v>
      </c>
    </row>
    <row r="74" spans="1:5" ht="24.75" x14ac:dyDescent="0.25">
      <c r="A74" s="8" t="s">
        <v>485</v>
      </c>
      <c r="B74" s="8" t="s">
        <v>283</v>
      </c>
      <c r="C74" s="8" t="s">
        <v>450</v>
      </c>
      <c r="D74" s="8" t="s">
        <v>3009</v>
      </c>
      <c r="E74" s="8">
        <v>1</v>
      </c>
    </row>
    <row r="75" spans="1:5" ht="24.75" x14ac:dyDescent="0.25">
      <c r="A75" s="8" t="s">
        <v>485</v>
      </c>
      <c r="B75" s="8" t="s">
        <v>283</v>
      </c>
      <c r="C75" s="8" t="s">
        <v>450</v>
      </c>
      <c r="D75" s="8" t="s">
        <v>3010</v>
      </c>
      <c r="E75" s="8">
        <v>1</v>
      </c>
    </row>
    <row r="76" spans="1:5" ht="24.75" x14ac:dyDescent="0.25">
      <c r="A76" s="8" t="s">
        <v>485</v>
      </c>
      <c r="B76" s="8" t="s">
        <v>283</v>
      </c>
      <c r="C76" s="8" t="s">
        <v>450</v>
      </c>
      <c r="D76" s="8" t="s">
        <v>3011</v>
      </c>
      <c r="E76" s="8">
        <v>1</v>
      </c>
    </row>
    <row r="77" spans="1:5" ht="24.75" x14ac:dyDescent="0.25">
      <c r="A77" s="8" t="s">
        <v>485</v>
      </c>
      <c r="B77" s="8" t="s">
        <v>283</v>
      </c>
      <c r="C77" s="8" t="s">
        <v>450</v>
      </c>
      <c r="D77" s="8" t="s">
        <v>3012</v>
      </c>
      <c r="E77" s="8">
        <v>1</v>
      </c>
    </row>
    <row r="78" spans="1:5" ht="24.75" x14ac:dyDescent="0.25">
      <c r="A78" s="8" t="s">
        <v>485</v>
      </c>
      <c r="B78" s="8" t="s">
        <v>283</v>
      </c>
      <c r="C78" s="8" t="s">
        <v>450</v>
      </c>
      <c r="D78" s="8" t="s">
        <v>3013</v>
      </c>
      <c r="E78" s="8">
        <v>1</v>
      </c>
    </row>
    <row r="79" spans="1:5" ht="24.75" x14ac:dyDescent="0.25">
      <c r="A79" s="8" t="s">
        <v>485</v>
      </c>
      <c r="B79" s="8" t="s">
        <v>283</v>
      </c>
      <c r="C79" s="8" t="s">
        <v>450</v>
      </c>
      <c r="D79" s="8" t="s">
        <v>3014</v>
      </c>
      <c r="E79" s="8">
        <v>1</v>
      </c>
    </row>
    <row r="80" spans="1:5" ht="24.75" x14ac:dyDescent="0.25">
      <c r="A80" s="8" t="s">
        <v>485</v>
      </c>
      <c r="B80" s="8" t="s">
        <v>283</v>
      </c>
      <c r="C80" s="8" t="s">
        <v>450</v>
      </c>
      <c r="D80" s="8" t="s">
        <v>3015</v>
      </c>
      <c r="E80" s="8">
        <v>1</v>
      </c>
    </row>
    <row r="81" spans="1:5" ht="24.75" x14ac:dyDescent="0.25">
      <c r="A81" s="8" t="s">
        <v>485</v>
      </c>
      <c r="B81" s="8" t="s">
        <v>283</v>
      </c>
      <c r="C81" s="8" t="s">
        <v>450</v>
      </c>
      <c r="D81" s="8" t="s">
        <v>3016</v>
      </c>
      <c r="E81" s="8">
        <v>1</v>
      </c>
    </row>
    <row r="82" spans="1:5" ht="24.75" x14ac:dyDescent="0.25">
      <c r="A82" s="8" t="s">
        <v>485</v>
      </c>
      <c r="B82" s="8" t="s">
        <v>283</v>
      </c>
      <c r="C82" s="8" t="s">
        <v>450</v>
      </c>
      <c r="D82" s="8" t="s">
        <v>3017</v>
      </c>
      <c r="E82" s="8">
        <v>1</v>
      </c>
    </row>
    <row r="83" spans="1:5" ht="24.75" x14ac:dyDescent="0.25">
      <c r="A83" s="8" t="s">
        <v>485</v>
      </c>
      <c r="B83" s="8" t="s">
        <v>283</v>
      </c>
      <c r="C83" s="8" t="s">
        <v>450</v>
      </c>
      <c r="D83" s="8" t="s">
        <v>3018</v>
      </c>
      <c r="E83" s="8">
        <v>1</v>
      </c>
    </row>
    <row r="84" spans="1:5" ht="24.75" x14ac:dyDescent="0.25">
      <c r="A84" s="8" t="s">
        <v>485</v>
      </c>
      <c r="B84" s="8" t="s">
        <v>283</v>
      </c>
      <c r="C84" s="8" t="s">
        <v>450</v>
      </c>
      <c r="D84" s="8" t="s">
        <v>3019</v>
      </c>
      <c r="E84" s="8">
        <v>1</v>
      </c>
    </row>
    <row r="85" spans="1:5" ht="24.75" x14ac:dyDescent="0.25">
      <c r="A85" s="8" t="s">
        <v>485</v>
      </c>
      <c r="B85" s="8" t="s">
        <v>283</v>
      </c>
      <c r="C85" s="8" t="s">
        <v>450</v>
      </c>
      <c r="D85" s="8" t="s">
        <v>3020</v>
      </c>
      <c r="E85" s="8">
        <v>1</v>
      </c>
    </row>
    <row r="86" spans="1:5" ht="24.75" x14ac:dyDescent="0.25">
      <c r="A86" s="8" t="s">
        <v>485</v>
      </c>
      <c r="B86" s="8" t="s">
        <v>283</v>
      </c>
      <c r="C86" s="8" t="s">
        <v>450</v>
      </c>
      <c r="D86" s="8" t="s">
        <v>3021</v>
      </c>
      <c r="E86" s="8">
        <v>1</v>
      </c>
    </row>
    <row r="87" spans="1:5" x14ac:dyDescent="0.25">
      <c r="A87" s="1" t="s">
        <v>276</v>
      </c>
      <c r="B87" s="1" t="s">
        <v>276</v>
      </c>
      <c r="C87" s="1">
        <f>SUBTOTAL(103,Elements13_1_601[Elemento])</f>
        <v>80</v>
      </c>
      <c r="D87" s="1" t="s">
        <v>276</v>
      </c>
      <c r="E87" s="1">
        <f>SUBTOTAL(109,Elements13_1_601[Totais:])</f>
        <v>80</v>
      </c>
    </row>
  </sheetData>
  <mergeCells count="3">
    <mergeCell ref="A1:E2"/>
    <mergeCell ref="A4:E4"/>
    <mergeCell ref="A5:E5"/>
  </mergeCells>
  <hyperlinks>
    <hyperlink ref="A1" location="'13.1.60'!A1" display="LUMINARIA COMERCIAL EMBUTIR ALETADA T8 2X18/32/40W - HGE" xr:uid="{00000000-0004-0000-8000-000000000000}"/>
    <hyperlink ref="B1" location="'13.1.60'!A1" display="LUMINARIA COMERCIAL EMBUTIR ALETADA T8 2X18/32/40W - HGE" xr:uid="{00000000-0004-0000-8000-000001000000}"/>
    <hyperlink ref="C1" location="'13.1.60'!A1" display="LUMINARIA COMERCIAL EMBUTIR ALETADA T8 2X18/32/40W - HGE" xr:uid="{00000000-0004-0000-8000-000002000000}"/>
    <hyperlink ref="D1" location="'13.1.60'!A1" display="LUMINARIA COMERCIAL EMBUTIR ALETADA T8 2X18/32/40W - HGE" xr:uid="{00000000-0004-0000-8000-000003000000}"/>
    <hyperlink ref="E1" location="'13.1.60'!A1" display="LUMINARIA COMERCIAL EMBUTIR ALETADA T8 2X18/32/40W - HGE" xr:uid="{00000000-0004-0000-8000-000004000000}"/>
    <hyperlink ref="A2" location="'13.1.60'!A1" display="LUMINARIA COMERCIAL EMBUTIR ALETADA T8 2X18/32/40W - HGE" xr:uid="{00000000-0004-0000-8000-000005000000}"/>
    <hyperlink ref="B2" location="'13.1.60'!A1" display="LUMINARIA COMERCIAL EMBUTIR ALETADA T8 2X18/32/40W - HGE" xr:uid="{00000000-0004-0000-8000-000006000000}"/>
    <hyperlink ref="C2" location="'13.1.60'!A1" display="LUMINARIA COMERCIAL EMBUTIR ALETADA T8 2X18/32/40W - HGE" xr:uid="{00000000-0004-0000-8000-000007000000}"/>
    <hyperlink ref="D2" location="'13.1.60'!A1" display="LUMINARIA COMERCIAL EMBUTIR ALETADA T8 2X18/32/40W - HGE" xr:uid="{00000000-0004-0000-8000-000008000000}"/>
    <hyperlink ref="E2" location="'13.1.60'!A1" display="LUMINARIA COMERCIAL EMBUTIR ALETADA T8 2X18/32/40W - HGE" xr:uid="{00000000-0004-0000-8000-000009000000}"/>
    <hyperlink ref="A4" location="'13.1.60'!A1" display="Luminárias (a)" xr:uid="{00000000-0004-0000-8000-00000A000000}"/>
    <hyperlink ref="B4" location="'13.1.60'!A1" display="Luminárias (a)" xr:uid="{00000000-0004-0000-8000-00000B000000}"/>
    <hyperlink ref="C4" location="'13.1.60'!A1" display="Luminárias (a)" xr:uid="{00000000-0004-0000-8000-00000C000000}"/>
    <hyperlink ref="D4" location="'13.1.60'!A1" display="Luminárias (a)" xr:uid="{00000000-0004-0000-8000-00000D000000}"/>
    <hyperlink ref="E4" location="'13.1.60'!A1" display="Luminárias (a)" xr:uid="{00000000-0004-0000-80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E5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244</v>
      </c>
      <c r="B1" s="20" t="s">
        <v>244</v>
      </c>
      <c r="C1" s="20" t="s">
        <v>244</v>
      </c>
      <c r="D1" s="20" t="s">
        <v>244</v>
      </c>
      <c r="E1" s="20" t="s">
        <v>244</v>
      </c>
    </row>
    <row r="2" spans="1:5" x14ac:dyDescent="0.25">
      <c r="A2" s="20" t="s">
        <v>244</v>
      </c>
      <c r="B2" s="20" t="s">
        <v>244</v>
      </c>
      <c r="C2" s="20" t="s">
        <v>244</v>
      </c>
      <c r="D2" s="20" t="s">
        <v>244</v>
      </c>
      <c r="E2" s="20" t="s">
        <v>244</v>
      </c>
    </row>
    <row r="4" spans="1:5" x14ac:dyDescent="0.25">
      <c r="A4" s="18" t="s">
        <v>448</v>
      </c>
      <c r="B4" s="18" t="s">
        <v>448</v>
      </c>
      <c r="C4" s="18" t="s">
        <v>448</v>
      </c>
      <c r="D4" s="18" t="s">
        <v>448</v>
      </c>
      <c r="E4" s="18" t="s">
        <v>448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457</v>
      </c>
      <c r="D7" s="8" t="s">
        <v>3022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457</v>
      </c>
      <c r="D8" s="8" t="s">
        <v>3023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457</v>
      </c>
      <c r="D9" s="8" t="s">
        <v>3024</v>
      </c>
      <c r="E9" s="8">
        <v>1</v>
      </c>
    </row>
    <row r="10" spans="1:5" ht="24.75" x14ac:dyDescent="0.25">
      <c r="A10" s="8" t="s">
        <v>485</v>
      </c>
      <c r="B10" s="8" t="s">
        <v>283</v>
      </c>
      <c r="C10" s="8" t="s">
        <v>457</v>
      </c>
      <c r="D10" s="8" t="s">
        <v>3025</v>
      </c>
      <c r="E10" s="8">
        <v>1</v>
      </c>
    </row>
    <row r="11" spans="1:5" ht="24.75" x14ac:dyDescent="0.25">
      <c r="A11" s="8" t="s">
        <v>485</v>
      </c>
      <c r="B11" s="8" t="s">
        <v>283</v>
      </c>
      <c r="C11" s="8" t="s">
        <v>457</v>
      </c>
      <c r="D11" s="8" t="s">
        <v>3026</v>
      </c>
      <c r="E11" s="8">
        <v>1</v>
      </c>
    </row>
    <row r="12" spans="1:5" ht="24.75" x14ac:dyDescent="0.25">
      <c r="A12" s="8" t="s">
        <v>485</v>
      </c>
      <c r="B12" s="8" t="s">
        <v>283</v>
      </c>
      <c r="C12" s="8" t="s">
        <v>457</v>
      </c>
      <c r="D12" s="8" t="s">
        <v>3027</v>
      </c>
      <c r="E12" s="8">
        <v>1</v>
      </c>
    </row>
    <row r="13" spans="1:5" ht="24.75" x14ac:dyDescent="0.25">
      <c r="A13" s="8" t="s">
        <v>485</v>
      </c>
      <c r="B13" s="8" t="s">
        <v>283</v>
      </c>
      <c r="C13" s="8" t="s">
        <v>457</v>
      </c>
      <c r="D13" s="8" t="s">
        <v>3028</v>
      </c>
      <c r="E13" s="8">
        <v>1</v>
      </c>
    </row>
    <row r="14" spans="1:5" ht="24.75" x14ac:dyDescent="0.25">
      <c r="A14" s="8" t="s">
        <v>485</v>
      </c>
      <c r="B14" s="8" t="s">
        <v>283</v>
      </c>
      <c r="C14" s="8" t="s">
        <v>457</v>
      </c>
      <c r="D14" s="8" t="s">
        <v>3029</v>
      </c>
      <c r="E14" s="8">
        <v>1</v>
      </c>
    </row>
    <row r="15" spans="1:5" ht="24.75" x14ac:dyDescent="0.25">
      <c r="A15" s="8" t="s">
        <v>485</v>
      </c>
      <c r="B15" s="8" t="s">
        <v>283</v>
      </c>
      <c r="C15" s="8" t="s">
        <v>457</v>
      </c>
      <c r="D15" s="8" t="s">
        <v>3030</v>
      </c>
      <c r="E15" s="8">
        <v>1</v>
      </c>
    </row>
    <row r="16" spans="1:5" ht="24.75" x14ac:dyDescent="0.25">
      <c r="A16" s="8" t="s">
        <v>485</v>
      </c>
      <c r="B16" s="8" t="s">
        <v>283</v>
      </c>
      <c r="C16" s="8" t="s">
        <v>457</v>
      </c>
      <c r="D16" s="8" t="s">
        <v>3031</v>
      </c>
      <c r="E16" s="8">
        <v>1</v>
      </c>
    </row>
    <row r="17" spans="1:5" ht="24.75" x14ac:dyDescent="0.25">
      <c r="A17" s="8" t="s">
        <v>485</v>
      </c>
      <c r="B17" s="8" t="s">
        <v>283</v>
      </c>
      <c r="C17" s="8" t="s">
        <v>457</v>
      </c>
      <c r="D17" s="8" t="s">
        <v>3032</v>
      </c>
      <c r="E17" s="8">
        <v>1</v>
      </c>
    </row>
    <row r="18" spans="1:5" ht="24.75" x14ac:dyDescent="0.25">
      <c r="A18" s="8" t="s">
        <v>485</v>
      </c>
      <c r="B18" s="8" t="s">
        <v>283</v>
      </c>
      <c r="C18" s="8" t="s">
        <v>457</v>
      </c>
      <c r="D18" s="8" t="s">
        <v>3033</v>
      </c>
      <c r="E18" s="8">
        <v>1</v>
      </c>
    </row>
    <row r="19" spans="1:5" ht="24.75" x14ac:dyDescent="0.25">
      <c r="A19" s="8" t="s">
        <v>485</v>
      </c>
      <c r="B19" s="8" t="s">
        <v>283</v>
      </c>
      <c r="C19" s="8" t="s">
        <v>457</v>
      </c>
      <c r="D19" s="8" t="s">
        <v>3034</v>
      </c>
      <c r="E19" s="8">
        <v>1</v>
      </c>
    </row>
    <row r="20" spans="1:5" ht="24.75" x14ac:dyDescent="0.25">
      <c r="A20" s="8" t="s">
        <v>485</v>
      </c>
      <c r="B20" s="8" t="s">
        <v>283</v>
      </c>
      <c r="C20" s="8" t="s">
        <v>457</v>
      </c>
      <c r="D20" s="8" t="s">
        <v>3035</v>
      </c>
      <c r="E20" s="8">
        <v>1</v>
      </c>
    </row>
    <row r="21" spans="1:5" ht="24.75" x14ac:dyDescent="0.25">
      <c r="A21" s="8" t="s">
        <v>485</v>
      </c>
      <c r="B21" s="8" t="s">
        <v>283</v>
      </c>
      <c r="C21" s="8" t="s">
        <v>457</v>
      </c>
      <c r="D21" s="8" t="s">
        <v>3036</v>
      </c>
      <c r="E21" s="8">
        <v>1</v>
      </c>
    </row>
    <row r="22" spans="1:5" ht="24.75" x14ac:dyDescent="0.25">
      <c r="A22" s="8" t="s">
        <v>485</v>
      </c>
      <c r="B22" s="8" t="s">
        <v>283</v>
      </c>
      <c r="C22" s="8" t="s">
        <v>457</v>
      </c>
      <c r="D22" s="8" t="s">
        <v>3037</v>
      </c>
      <c r="E22" s="8">
        <v>1</v>
      </c>
    </row>
    <row r="23" spans="1:5" ht="24.75" x14ac:dyDescent="0.25">
      <c r="A23" s="8" t="s">
        <v>485</v>
      </c>
      <c r="B23" s="8" t="s">
        <v>283</v>
      </c>
      <c r="C23" s="8" t="s">
        <v>457</v>
      </c>
      <c r="D23" s="8" t="s">
        <v>3038</v>
      </c>
      <c r="E23" s="8">
        <v>1</v>
      </c>
    </row>
    <row r="24" spans="1:5" ht="24.75" x14ac:dyDescent="0.25">
      <c r="A24" s="8" t="s">
        <v>485</v>
      </c>
      <c r="B24" s="8" t="s">
        <v>283</v>
      </c>
      <c r="C24" s="8" t="s">
        <v>457</v>
      </c>
      <c r="D24" s="8" t="s">
        <v>3039</v>
      </c>
      <c r="E24" s="8">
        <v>1</v>
      </c>
    </row>
    <row r="25" spans="1:5" ht="24.75" x14ac:dyDescent="0.25">
      <c r="A25" s="8" t="s">
        <v>485</v>
      </c>
      <c r="B25" s="8" t="s">
        <v>283</v>
      </c>
      <c r="C25" s="8" t="s">
        <v>457</v>
      </c>
      <c r="D25" s="8" t="s">
        <v>3040</v>
      </c>
      <c r="E25" s="8">
        <v>1</v>
      </c>
    </row>
    <row r="26" spans="1:5" ht="24.75" x14ac:dyDescent="0.25">
      <c r="A26" s="8" t="s">
        <v>485</v>
      </c>
      <c r="B26" s="8" t="s">
        <v>283</v>
      </c>
      <c r="C26" s="8" t="s">
        <v>457</v>
      </c>
      <c r="D26" s="8" t="s">
        <v>3041</v>
      </c>
      <c r="E26" s="8">
        <v>1</v>
      </c>
    </row>
    <row r="27" spans="1:5" ht="24.75" x14ac:dyDescent="0.25">
      <c r="A27" s="8" t="s">
        <v>485</v>
      </c>
      <c r="B27" s="8" t="s">
        <v>283</v>
      </c>
      <c r="C27" s="8" t="s">
        <v>457</v>
      </c>
      <c r="D27" s="8" t="s">
        <v>3042</v>
      </c>
      <c r="E27" s="8">
        <v>1</v>
      </c>
    </row>
    <row r="28" spans="1:5" ht="24.75" x14ac:dyDescent="0.25">
      <c r="A28" s="8" t="s">
        <v>485</v>
      </c>
      <c r="B28" s="8" t="s">
        <v>283</v>
      </c>
      <c r="C28" s="8" t="s">
        <v>457</v>
      </c>
      <c r="D28" s="8" t="s">
        <v>3043</v>
      </c>
      <c r="E28" s="8">
        <v>1</v>
      </c>
    </row>
    <row r="29" spans="1:5" ht="24.75" x14ac:dyDescent="0.25">
      <c r="A29" s="8" t="s">
        <v>485</v>
      </c>
      <c r="B29" s="8" t="s">
        <v>283</v>
      </c>
      <c r="C29" s="8" t="s">
        <v>457</v>
      </c>
      <c r="D29" s="8" t="s">
        <v>3044</v>
      </c>
      <c r="E29" s="8">
        <v>1</v>
      </c>
    </row>
    <row r="30" spans="1:5" ht="24.75" x14ac:dyDescent="0.25">
      <c r="A30" s="8" t="s">
        <v>485</v>
      </c>
      <c r="B30" s="8" t="s">
        <v>283</v>
      </c>
      <c r="C30" s="8" t="s">
        <v>457</v>
      </c>
      <c r="D30" s="8" t="s">
        <v>3045</v>
      </c>
      <c r="E30" s="8">
        <v>1</v>
      </c>
    </row>
    <row r="31" spans="1:5" ht="24.75" x14ac:dyDescent="0.25">
      <c r="A31" s="8" t="s">
        <v>485</v>
      </c>
      <c r="B31" s="8" t="s">
        <v>283</v>
      </c>
      <c r="C31" s="8" t="s">
        <v>457</v>
      </c>
      <c r="D31" s="8" t="s">
        <v>3046</v>
      </c>
      <c r="E31" s="8">
        <v>1</v>
      </c>
    </row>
    <row r="32" spans="1:5" ht="24.75" x14ac:dyDescent="0.25">
      <c r="A32" s="8" t="s">
        <v>485</v>
      </c>
      <c r="B32" s="8" t="s">
        <v>283</v>
      </c>
      <c r="C32" s="8" t="s">
        <v>457</v>
      </c>
      <c r="D32" s="8" t="s">
        <v>3047</v>
      </c>
      <c r="E32" s="8">
        <v>1</v>
      </c>
    </row>
    <row r="33" spans="1:5" ht="24.75" x14ac:dyDescent="0.25">
      <c r="A33" s="8" t="s">
        <v>485</v>
      </c>
      <c r="B33" s="8" t="s">
        <v>283</v>
      </c>
      <c r="C33" s="8" t="s">
        <v>457</v>
      </c>
      <c r="D33" s="8" t="s">
        <v>3048</v>
      </c>
      <c r="E33" s="8">
        <v>1</v>
      </c>
    </row>
    <row r="34" spans="1:5" ht="24.75" x14ac:dyDescent="0.25">
      <c r="A34" s="8" t="s">
        <v>485</v>
      </c>
      <c r="B34" s="8" t="s">
        <v>283</v>
      </c>
      <c r="C34" s="8" t="s">
        <v>457</v>
      </c>
      <c r="D34" s="8" t="s">
        <v>3049</v>
      </c>
      <c r="E34" s="8">
        <v>1</v>
      </c>
    </row>
    <row r="35" spans="1:5" ht="24.75" x14ac:dyDescent="0.25">
      <c r="A35" s="8" t="s">
        <v>485</v>
      </c>
      <c r="B35" s="8" t="s">
        <v>283</v>
      </c>
      <c r="C35" s="8" t="s">
        <v>457</v>
      </c>
      <c r="D35" s="8" t="s">
        <v>3050</v>
      </c>
      <c r="E35" s="8">
        <v>1</v>
      </c>
    </row>
    <row r="36" spans="1:5" ht="24.75" x14ac:dyDescent="0.25">
      <c r="A36" s="8" t="s">
        <v>485</v>
      </c>
      <c r="B36" s="8" t="s">
        <v>283</v>
      </c>
      <c r="C36" s="8" t="s">
        <v>457</v>
      </c>
      <c r="D36" s="8" t="s">
        <v>3051</v>
      </c>
      <c r="E36" s="8">
        <v>1</v>
      </c>
    </row>
    <row r="37" spans="1:5" ht="24.75" x14ac:dyDescent="0.25">
      <c r="A37" s="8" t="s">
        <v>485</v>
      </c>
      <c r="B37" s="8" t="s">
        <v>283</v>
      </c>
      <c r="C37" s="8" t="s">
        <v>457</v>
      </c>
      <c r="D37" s="8" t="s">
        <v>3052</v>
      </c>
      <c r="E37" s="8">
        <v>1</v>
      </c>
    </row>
    <row r="38" spans="1:5" ht="24.75" x14ac:dyDescent="0.25">
      <c r="A38" s="8" t="s">
        <v>485</v>
      </c>
      <c r="B38" s="8" t="s">
        <v>283</v>
      </c>
      <c r="C38" s="8" t="s">
        <v>457</v>
      </c>
      <c r="D38" s="8" t="s">
        <v>3053</v>
      </c>
      <c r="E38" s="8">
        <v>1</v>
      </c>
    </row>
    <row r="39" spans="1:5" ht="24.75" x14ac:dyDescent="0.25">
      <c r="A39" s="8" t="s">
        <v>485</v>
      </c>
      <c r="B39" s="8" t="s">
        <v>283</v>
      </c>
      <c r="C39" s="8" t="s">
        <v>454</v>
      </c>
      <c r="D39" s="8" t="s">
        <v>3054</v>
      </c>
      <c r="E39" s="8">
        <v>1</v>
      </c>
    </row>
    <row r="40" spans="1:5" ht="24.75" x14ac:dyDescent="0.25">
      <c r="A40" s="8" t="s">
        <v>485</v>
      </c>
      <c r="B40" s="8" t="s">
        <v>283</v>
      </c>
      <c r="C40" s="8" t="s">
        <v>454</v>
      </c>
      <c r="D40" s="8" t="s">
        <v>3055</v>
      </c>
      <c r="E40" s="8">
        <v>1</v>
      </c>
    </row>
    <row r="41" spans="1:5" ht="24.75" x14ac:dyDescent="0.25">
      <c r="A41" s="8" t="s">
        <v>485</v>
      </c>
      <c r="B41" s="8" t="s">
        <v>283</v>
      </c>
      <c r="C41" s="8" t="s">
        <v>454</v>
      </c>
      <c r="D41" s="8" t="s">
        <v>3056</v>
      </c>
      <c r="E41" s="8">
        <v>1</v>
      </c>
    </row>
    <row r="42" spans="1:5" ht="24.75" x14ac:dyDescent="0.25">
      <c r="A42" s="8" t="s">
        <v>485</v>
      </c>
      <c r="B42" s="8" t="s">
        <v>283</v>
      </c>
      <c r="C42" s="8" t="s">
        <v>454</v>
      </c>
      <c r="D42" s="8" t="s">
        <v>3057</v>
      </c>
      <c r="E42" s="8">
        <v>1</v>
      </c>
    </row>
    <row r="43" spans="1:5" ht="24.75" x14ac:dyDescent="0.25">
      <c r="A43" s="8" t="s">
        <v>485</v>
      </c>
      <c r="B43" s="8" t="s">
        <v>283</v>
      </c>
      <c r="C43" s="8" t="s">
        <v>456</v>
      </c>
      <c r="D43" s="8" t="s">
        <v>3058</v>
      </c>
      <c r="E43" s="8">
        <v>1</v>
      </c>
    </row>
    <row r="44" spans="1:5" x14ac:dyDescent="0.25">
      <c r="A44" s="1" t="s">
        <v>276</v>
      </c>
      <c r="B44" s="1" t="s">
        <v>276</v>
      </c>
      <c r="C44" s="1">
        <f>SUBTOTAL(103,Elements13_1_611[Elemento])</f>
        <v>37</v>
      </c>
      <c r="D44" s="1" t="s">
        <v>276</v>
      </c>
      <c r="E44" s="1">
        <f>SUBTOTAL(109,Elements13_1_611[Totais:])</f>
        <v>37</v>
      </c>
    </row>
    <row r="47" spans="1:5" x14ac:dyDescent="0.25">
      <c r="A47" s="20" t="s">
        <v>244</v>
      </c>
      <c r="B47" s="20" t="s">
        <v>244</v>
      </c>
      <c r="C47" s="20" t="s">
        <v>244</v>
      </c>
      <c r="D47" s="20" t="s">
        <v>244</v>
      </c>
      <c r="E47" s="20" t="s">
        <v>244</v>
      </c>
    </row>
    <row r="48" spans="1:5" x14ac:dyDescent="0.25">
      <c r="A48" s="20" t="s">
        <v>244</v>
      </c>
      <c r="B48" s="20" t="s">
        <v>244</v>
      </c>
      <c r="C48" s="20" t="s">
        <v>244</v>
      </c>
      <c r="D48" s="20" t="s">
        <v>244</v>
      </c>
      <c r="E48" s="20" t="s">
        <v>244</v>
      </c>
    </row>
    <row r="50" spans="1:5" x14ac:dyDescent="0.25">
      <c r="A50" s="18" t="s">
        <v>452</v>
      </c>
      <c r="B50" s="18" t="s">
        <v>452</v>
      </c>
      <c r="C50" s="18" t="s">
        <v>452</v>
      </c>
      <c r="D50" s="18" t="s">
        <v>452</v>
      </c>
      <c r="E50" s="18" t="s">
        <v>452</v>
      </c>
    </row>
    <row r="51" spans="1:5" x14ac:dyDescent="0.25">
      <c r="A51" s="21" t="s">
        <v>276</v>
      </c>
      <c r="B51" s="21" t="s">
        <v>276</v>
      </c>
      <c r="C51" s="21" t="s">
        <v>276</v>
      </c>
      <c r="D51" s="21" t="s">
        <v>276</v>
      </c>
      <c r="E51" s="21" t="s">
        <v>276</v>
      </c>
    </row>
    <row r="52" spans="1:5" x14ac:dyDescent="0.25">
      <c r="A52" s="7" t="s">
        <v>480</v>
      </c>
      <c r="B52" s="7" t="s">
        <v>481</v>
      </c>
      <c r="C52" s="7" t="s">
        <v>482</v>
      </c>
      <c r="D52" s="7" t="s">
        <v>483</v>
      </c>
      <c r="E52" s="7" t="s">
        <v>484</v>
      </c>
    </row>
    <row r="53" spans="1:5" ht="24.75" x14ac:dyDescent="0.25">
      <c r="A53" s="8" t="s">
        <v>485</v>
      </c>
      <c r="B53" s="8" t="s">
        <v>283</v>
      </c>
      <c r="C53" s="8" t="s">
        <v>459</v>
      </c>
      <c r="D53" s="8" t="s">
        <v>3059</v>
      </c>
      <c r="E53" s="8">
        <v>1</v>
      </c>
    </row>
    <row r="54" spans="1:5" ht="24.75" x14ac:dyDescent="0.25">
      <c r="A54" s="8" t="s">
        <v>485</v>
      </c>
      <c r="B54" s="8" t="s">
        <v>283</v>
      </c>
      <c r="C54" s="8" t="s">
        <v>459</v>
      </c>
      <c r="D54" s="8" t="s">
        <v>3060</v>
      </c>
      <c r="E54" s="8">
        <v>1</v>
      </c>
    </row>
    <row r="55" spans="1:5" ht="24.75" x14ac:dyDescent="0.25">
      <c r="A55" s="8" t="s">
        <v>485</v>
      </c>
      <c r="B55" s="8" t="s">
        <v>283</v>
      </c>
      <c r="C55" s="8" t="s">
        <v>459</v>
      </c>
      <c r="D55" s="8" t="s">
        <v>3061</v>
      </c>
      <c r="E55" s="8">
        <v>1</v>
      </c>
    </row>
    <row r="56" spans="1:5" x14ac:dyDescent="0.25">
      <c r="A56" s="1" t="s">
        <v>276</v>
      </c>
      <c r="B56" s="1" t="s">
        <v>276</v>
      </c>
      <c r="C56" s="1">
        <f>SUBTOTAL(103,Elements13_1_612[Elemento])</f>
        <v>3</v>
      </c>
      <c r="D56" s="1" t="s">
        <v>276</v>
      </c>
      <c r="E56" s="1">
        <f>SUBTOTAL(109,Elements13_1_612[Totais:])</f>
        <v>3</v>
      </c>
    </row>
  </sheetData>
  <mergeCells count="6">
    <mergeCell ref="A51:E51"/>
    <mergeCell ref="A1:E2"/>
    <mergeCell ref="A4:E4"/>
    <mergeCell ref="A5:E5"/>
    <mergeCell ref="A47:E48"/>
    <mergeCell ref="A50:E50"/>
  </mergeCells>
  <hyperlinks>
    <hyperlink ref="A1" location="'13.1.61'!A1" display="LUMINARIA DE SOBREPOR PLAFON BRANCA 30x60cm 36W LED" xr:uid="{00000000-0004-0000-8100-000000000000}"/>
    <hyperlink ref="B1" location="'13.1.61'!A1" display="LUMINARIA DE SOBREPOR PLAFON BRANCA 30x60cm 36W LED" xr:uid="{00000000-0004-0000-8100-000001000000}"/>
    <hyperlink ref="C1" location="'13.1.61'!A1" display="LUMINARIA DE SOBREPOR PLAFON BRANCA 30x60cm 36W LED" xr:uid="{00000000-0004-0000-8100-000002000000}"/>
    <hyperlink ref="D1" location="'13.1.61'!A1" display="LUMINARIA DE SOBREPOR PLAFON BRANCA 30x60cm 36W LED" xr:uid="{00000000-0004-0000-8100-000003000000}"/>
    <hyperlink ref="E1" location="'13.1.61'!A1" display="LUMINARIA DE SOBREPOR PLAFON BRANCA 30x60cm 36W LED" xr:uid="{00000000-0004-0000-8100-000004000000}"/>
    <hyperlink ref="A2" location="'13.1.61'!A1" display="LUMINARIA DE SOBREPOR PLAFON BRANCA 30x60cm 36W LED" xr:uid="{00000000-0004-0000-8100-000005000000}"/>
    <hyperlink ref="B2" location="'13.1.61'!A1" display="LUMINARIA DE SOBREPOR PLAFON BRANCA 30x60cm 36W LED" xr:uid="{00000000-0004-0000-8100-000006000000}"/>
    <hyperlink ref="C2" location="'13.1.61'!A1" display="LUMINARIA DE SOBREPOR PLAFON BRANCA 30x60cm 36W LED" xr:uid="{00000000-0004-0000-8100-000007000000}"/>
    <hyperlink ref="D2" location="'13.1.61'!A1" display="LUMINARIA DE SOBREPOR PLAFON BRANCA 30x60cm 36W LED" xr:uid="{00000000-0004-0000-8100-000008000000}"/>
    <hyperlink ref="E2" location="'13.1.61'!A1" display="LUMINARIA DE SOBREPOR PLAFON BRANCA 30x60cm 36W LED" xr:uid="{00000000-0004-0000-8100-000009000000}"/>
    <hyperlink ref="A4" location="'13.1.61'!A1" display="Luminárias (a)" xr:uid="{00000000-0004-0000-8100-00000A000000}"/>
    <hyperlink ref="B4" location="'13.1.61'!A1" display="Luminárias (a)" xr:uid="{00000000-0004-0000-8100-00000B000000}"/>
    <hyperlink ref="C4" location="'13.1.61'!A1" display="Luminárias (a)" xr:uid="{00000000-0004-0000-8100-00000C000000}"/>
    <hyperlink ref="D4" location="'13.1.61'!A1" display="Luminárias (a)" xr:uid="{00000000-0004-0000-8100-00000D000000}"/>
    <hyperlink ref="E4" location="'13.1.61'!A1" display="Luminárias (a)" xr:uid="{00000000-0004-0000-8100-00000E000000}"/>
    <hyperlink ref="A47" location="'13.1.61'!A1" display="LUMINARIA DE SOBREPOR PLAFON BRANCA 30x60cm 36W LED" xr:uid="{00000000-0004-0000-8100-00000F000000}"/>
    <hyperlink ref="B47" location="'13.1.61'!A1" display="LUMINARIA DE SOBREPOR PLAFON BRANCA 30x60cm 36W LED" xr:uid="{00000000-0004-0000-8100-000010000000}"/>
    <hyperlink ref="C47" location="'13.1.61'!A1" display="LUMINARIA DE SOBREPOR PLAFON BRANCA 30x60cm 36W LED" xr:uid="{00000000-0004-0000-8100-000011000000}"/>
    <hyperlink ref="D47" location="'13.1.61'!A1" display="LUMINARIA DE SOBREPOR PLAFON BRANCA 30x60cm 36W LED" xr:uid="{00000000-0004-0000-8100-000012000000}"/>
    <hyperlink ref="E47" location="'13.1.61'!A1" display="LUMINARIA DE SOBREPOR PLAFON BRANCA 30x60cm 36W LED" xr:uid="{00000000-0004-0000-8100-000013000000}"/>
    <hyperlink ref="A48" location="'13.1.61'!A1" display="LUMINARIA DE SOBREPOR PLAFON BRANCA 30x60cm 36W LED" xr:uid="{00000000-0004-0000-8100-000014000000}"/>
    <hyperlink ref="B48" location="'13.1.61'!A1" display="LUMINARIA DE SOBREPOR PLAFON BRANCA 30x60cm 36W LED" xr:uid="{00000000-0004-0000-8100-000015000000}"/>
    <hyperlink ref="C48" location="'13.1.61'!A1" display="LUMINARIA DE SOBREPOR PLAFON BRANCA 30x60cm 36W LED" xr:uid="{00000000-0004-0000-8100-000016000000}"/>
    <hyperlink ref="D48" location="'13.1.61'!A1" display="LUMINARIA DE SOBREPOR PLAFON BRANCA 30x60cm 36W LED" xr:uid="{00000000-0004-0000-8100-000017000000}"/>
    <hyperlink ref="E48" location="'13.1.61'!A1" display="LUMINARIA DE SOBREPOR PLAFON BRANCA 30x60cm 36W LED" xr:uid="{00000000-0004-0000-8100-000018000000}"/>
    <hyperlink ref="A50" location="'13.1.61'!A1" display="Luminárias (Aba)" xr:uid="{00000000-0004-0000-8100-000019000000}"/>
    <hyperlink ref="B50" location="'13.1.61'!A1" display="Luminárias (Aba)" xr:uid="{00000000-0004-0000-8100-00001A000000}"/>
    <hyperlink ref="C50" location="'13.1.61'!A1" display="Luminárias (Aba)" xr:uid="{00000000-0004-0000-8100-00001B000000}"/>
    <hyperlink ref="D50" location="'13.1.61'!A1" display="Luminárias (Aba)" xr:uid="{00000000-0004-0000-8100-00001C000000}"/>
    <hyperlink ref="E50" location="'13.1.61'!A1" display="Luminárias (Aba)" xr:uid="{00000000-0004-0000-8100-00001D000000}"/>
  </hyperlink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E240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248</v>
      </c>
      <c r="B1" s="20" t="s">
        <v>248</v>
      </c>
      <c r="C1" s="20" t="s">
        <v>248</v>
      </c>
      <c r="D1" s="20" t="s">
        <v>248</v>
      </c>
      <c r="E1" s="20" t="s">
        <v>248</v>
      </c>
    </row>
    <row r="2" spans="1:5" x14ac:dyDescent="0.25">
      <c r="A2" s="20" t="s">
        <v>248</v>
      </c>
      <c r="B2" s="20" t="s">
        <v>248</v>
      </c>
      <c r="C2" s="20" t="s">
        <v>248</v>
      </c>
      <c r="D2" s="20" t="s">
        <v>248</v>
      </c>
      <c r="E2" s="20" t="s">
        <v>248</v>
      </c>
    </row>
    <row r="4" spans="1:5" x14ac:dyDescent="0.25">
      <c r="A4" s="18" t="s">
        <v>461</v>
      </c>
      <c r="B4" s="18" t="s">
        <v>461</v>
      </c>
      <c r="C4" s="18" t="s">
        <v>461</v>
      </c>
      <c r="D4" s="18" t="s">
        <v>461</v>
      </c>
      <c r="E4" s="18" t="s">
        <v>461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463</v>
      </c>
      <c r="D7" s="8" t="s">
        <v>3062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463</v>
      </c>
      <c r="D8" s="8" t="s">
        <v>3063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463</v>
      </c>
      <c r="D9" s="8" t="s">
        <v>3064</v>
      </c>
      <c r="E9" s="8">
        <v>1</v>
      </c>
    </row>
    <row r="10" spans="1:5" ht="24.75" x14ac:dyDescent="0.25">
      <c r="A10" s="8" t="s">
        <v>485</v>
      </c>
      <c r="B10" s="8" t="s">
        <v>283</v>
      </c>
      <c r="C10" s="8" t="s">
        <v>463</v>
      </c>
      <c r="D10" s="8" t="s">
        <v>3065</v>
      </c>
      <c r="E10" s="8">
        <v>1</v>
      </c>
    </row>
    <row r="11" spans="1:5" ht="24.75" x14ac:dyDescent="0.25">
      <c r="A11" s="8" t="s">
        <v>485</v>
      </c>
      <c r="B11" s="8" t="s">
        <v>283</v>
      </c>
      <c r="C11" s="8" t="s">
        <v>463</v>
      </c>
      <c r="D11" s="8" t="s">
        <v>3066</v>
      </c>
      <c r="E11" s="8">
        <v>1</v>
      </c>
    </row>
    <row r="12" spans="1:5" ht="24.75" x14ac:dyDescent="0.25">
      <c r="A12" s="8" t="s">
        <v>485</v>
      </c>
      <c r="B12" s="8" t="s">
        <v>283</v>
      </c>
      <c r="C12" s="8" t="s">
        <v>463</v>
      </c>
      <c r="D12" s="8" t="s">
        <v>3067</v>
      </c>
      <c r="E12" s="8">
        <v>1</v>
      </c>
    </row>
    <row r="13" spans="1:5" ht="24.75" x14ac:dyDescent="0.25">
      <c r="A13" s="8" t="s">
        <v>485</v>
      </c>
      <c r="B13" s="8" t="s">
        <v>283</v>
      </c>
      <c r="C13" s="8" t="s">
        <v>463</v>
      </c>
      <c r="D13" s="8" t="s">
        <v>3068</v>
      </c>
      <c r="E13" s="8">
        <v>1</v>
      </c>
    </row>
    <row r="14" spans="1:5" ht="24.75" x14ac:dyDescent="0.25">
      <c r="A14" s="8" t="s">
        <v>485</v>
      </c>
      <c r="B14" s="8" t="s">
        <v>283</v>
      </c>
      <c r="C14" s="8" t="s">
        <v>463</v>
      </c>
      <c r="D14" s="8" t="s">
        <v>3069</v>
      </c>
      <c r="E14" s="8">
        <v>1</v>
      </c>
    </row>
    <row r="15" spans="1:5" ht="24.75" x14ac:dyDescent="0.25">
      <c r="A15" s="8" t="s">
        <v>485</v>
      </c>
      <c r="B15" s="8" t="s">
        <v>283</v>
      </c>
      <c r="C15" s="8" t="s">
        <v>463</v>
      </c>
      <c r="D15" s="8" t="s">
        <v>3070</v>
      </c>
      <c r="E15" s="8">
        <v>1</v>
      </c>
    </row>
    <row r="16" spans="1:5" ht="24.75" x14ac:dyDescent="0.25">
      <c r="A16" s="8" t="s">
        <v>485</v>
      </c>
      <c r="B16" s="8" t="s">
        <v>283</v>
      </c>
      <c r="C16" s="8" t="s">
        <v>463</v>
      </c>
      <c r="D16" s="8" t="s">
        <v>3071</v>
      </c>
      <c r="E16" s="8">
        <v>1</v>
      </c>
    </row>
    <row r="17" spans="1:5" ht="24.75" x14ac:dyDescent="0.25">
      <c r="A17" s="8" t="s">
        <v>485</v>
      </c>
      <c r="B17" s="8" t="s">
        <v>283</v>
      </c>
      <c r="C17" s="8" t="s">
        <v>463</v>
      </c>
      <c r="D17" s="8" t="s">
        <v>3072</v>
      </c>
      <c r="E17" s="8">
        <v>1</v>
      </c>
    </row>
    <row r="18" spans="1:5" ht="24.75" x14ac:dyDescent="0.25">
      <c r="A18" s="8" t="s">
        <v>485</v>
      </c>
      <c r="B18" s="8" t="s">
        <v>283</v>
      </c>
      <c r="C18" s="8" t="s">
        <v>463</v>
      </c>
      <c r="D18" s="8" t="s">
        <v>3073</v>
      </c>
      <c r="E18" s="8">
        <v>1</v>
      </c>
    </row>
    <row r="19" spans="1:5" ht="24.75" x14ac:dyDescent="0.25">
      <c r="A19" s="8" t="s">
        <v>485</v>
      </c>
      <c r="B19" s="8" t="s">
        <v>283</v>
      </c>
      <c r="C19" s="8" t="s">
        <v>463</v>
      </c>
      <c r="D19" s="8" t="s">
        <v>3074</v>
      </c>
      <c r="E19" s="8">
        <v>1</v>
      </c>
    </row>
    <row r="20" spans="1:5" ht="24.75" x14ac:dyDescent="0.25">
      <c r="A20" s="8" t="s">
        <v>485</v>
      </c>
      <c r="B20" s="8" t="s">
        <v>283</v>
      </c>
      <c r="C20" s="8" t="s">
        <v>463</v>
      </c>
      <c r="D20" s="8" t="s">
        <v>3075</v>
      </c>
      <c r="E20" s="8">
        <v>1</v>
      </c>
    </row>
    <row r="21" spans="1:5" ht="24.75" x14ac:dyDescent="0.25">
      <c r="A21" s="8" t="s">
        <v>485</v>
      </c>
      <c r="B21" s="8" t="s">
        <v>283</v>
      </c>
      <c r="C21" s="8" t="s">
        <v>463</v>
      </c>
      <c r="D21" s="8" t="s">
        <v>3076</v>
      </c>
      <c r="E21" s="8">
        <v>1</v>
      </c>
    </row>
    <row r="22" spans="1:5" ht="24.75" x14ac:dyDescent="0.25">
      <c r="A22" s="8" t="s">
        <v>485</v>
      </c>
      <c r="B22" s="8" t="s">
        <v>283</v>
      </c>
      <c r="C22" s="8" t="s">
        <v>463</v>
      </c>
      <c r="D22" s="8" t="s">
        <v>3077</v>
      </c>
      <c r="E22" s="8">
        <v>1</v>
      </c>
    </row>
    <row r="23" spans="1:5" ht="24.75" x14ac:dyDescent="0.25">
      <c r="A23" s="8" t="s">
        <v>485</v>
      </c>
      <c r="B23" s="8" t="s">
        <v>283</v>
      </c>
      <c r="C23" s="8" t="s">
        <v>463</v>
      </c>
      <c r="D23" s="8" t="s">
        <v>3078</v>
      </c>
      <c r="E23" s="8">
        <v>1</v>
      </c>
    </row>
    <row r="24" spans="1:5" ht="24.75" x14ac:dyDescent="0.25">
      <c r="A24" s="8" t="s">
        <v>485</v>
      </c>
      <c r="B24" s="8" t="s">
        <v>283</v>
      </c>
      <c r="C24" s="8" t="s">
        <v>463</v>
      </c>
      <c r="D24" s="8" t="s">
        <v>3079</v>
      </c>
      <c r="E24" s="8">
        <v>1</v>
      </c>
    </row>
    <row r="25" spans="1:5" ht="24.75" x14ac:dyDescent="0.25">
      <c r="A25" s="8" t="s">
        <v>485</v>
      </c>
      <c r="B25" s="8" t="s">
        <v>283</v>
      </c>
      <c r="C25" s="8" t="s">
        <v>463</v>
      </c>
      <c r="D25" s="8" t="s">
        <v>3080</v>
      </c>
      <c r="E25" s="8">
        <v>1</v>
      </c>
    </row>
    <row r="26" spans="1:5" ht="24.75" x14ac:dyDescent="0.25">
      <c r="A26" s="8" t="s">
        <v>485</v>
      </c>
      <c r="B26" s="8" t="s">
        <v>283</v>
      </c>
      <c r="C26" s="8" t="s">
        <v>463</v>
      </c>
      <c r="D26" s="8" t="s">
        <v>3081</v>
      </c>
      <c r="E26" s="8">
        <v>1</v>
      </c>
    </row>
    <row r="27" spans="1:5" ht="24.75" x14ac:dyDescent="0.25">
      <c r="A27" s="8" t="s">
        <v>485</v>
      </c>
      <c r="B27" s="8" t="s">
        <v>283</v>
      </c>
      <c r="C27" s="8" t="s">
        <v>463</v>
      </c>
      <c r="D27" s="8" t="s">
        <v>3082</v>
      </c>
      <c r="E27" s="8">
        <v>1</v>
      </c>
    </row>
    <row r="28" spans="1:5" ht="24.75" x14ac:dyDescent="0.25">
      <c r="A28" s="8" t="s">
        <v>485</v>
      </c>
      <c r="B28" s="8" t="s">
        <v>283</v>
      </c>
      <c r="C28" s="8" t="s">
        <v>463</v>
      </c>
      <c r="D28" s="8" t="s">
        <v>3083</v>
      </c>
      <c r="E28" s="8">
        <v>1</v>
      </c>
    </row>
    <row r="29" spans="1:5" ht="24.75" x14ac:dyDescent="0.25">
      <c r="A29" s="8" t="s">
        <v>485</v>
      </c>
      <c r="B29" s="8" t="s">
        <v>283</v>
      </c>
      <c r="C29" s="8" t="s">
        <v>463</v>
      </c>
      <c r="D29" s="8" t="s">
        <v>3084</v>
      </c>
      <c r="E29" s="8">
        <v>1</v>
      </c>
    </row>
    <row r="30" spans="1:5" ht="24.75" x14ac:dyDescent="0.25">
      <c r="A30" s="8" t="s">
        <v>485</v>
      </c>
      <c r="B30" s="8" t="s">
        <v>283</v>
      </c>
      <c r="C30" s="8" t="s">
        <v>463</v>
      </c>
      <c r="D30" s="8" t="s">
        <v>3085</v>
      </c>
      <c r="E30" s="8">
        <v>1</v>
      </c>
    </row>
    <row r="31" spans="1:5" ht="24.75" x14ac:dyDescent="0.25">
      <c r="A31" s="8" t="s">
        <v>485</v>
      </c>
      <c r="B31" s="8" t="s">
        <v>283</v>
      </c>
      <c r="C31" s="8" t="s">
        <v>463</v>
      </c>
      <c r="D31" s="8" t="s">
        <v>3086</v>
      </c>
      <c r="E31" s="8">
        <v>1</v>
      </c>
    </row>
    <row r="32" spans="1:5" ht="24.75" x14ac:dyDescent="0.25">
      <c r="A32" s="8" t="s">
        <v>485</v>
      </c>
      <c r="B32" s="8" t="s">
        <v>283</v>
      </c>
      <c r="C32" s="8" t="s">
        <v>463</v>
      </c>
      <c r="D32" s="8" t="s">
        <v>3087</v>
      </c>
      <c r="E32" s="8">
        <v>1</v>
      </c>
    </row>
    <row r="33" spans="1:5" ht="24.75" x14ac:dyDescent="0.25">
      <c r="A33" s="8" t="s">
        <v>485</v>
      </c>
      <c r="B33" s="8" t="s">
        <v>283</v>
      </c>
      <c r="C33" s="8" t="s">
        <v>463</v>
      </c>
      <c r="D33" s="8" t="s">
        <v>3088</v>
      </c>
      <c r="E33" s="8">
        <v>1</v>
      </c>
    </row>
    <row r="34" spans="1:5" ht="24.75" x14ac:dyDescent="0.25">
      <c r="A34" s="8" t="s">
        <v>485</v>
      </c>
      <c r="B34" s="8" t="s">
        <v>283</v>
      </c>
      <c r="C34" s="8" t="s">
        <v>463</v>
      </c>
      <c r="D34" s="8" t="s">
        <v>3089</v>
      </c>
      <c r="E34" s="8">
        <v>1</v>
      </c>
    </row>
    <row r="35" spans="1:5" ht="24.75" x14ac:dyDescent="0.25">
      <c r="A35" s="8" t="s">
        <v>485</v>
      </c>
      <c r="B35" s="8" t="s">
        <v>283</v>
      </c>
      <c r="C35" s="8" t="s">
        <v>463</v>
      </c>
      <c r="D35" s="8" t="s">
        <v>3090</v>
      </c>
      <c r="E35" s="8">
        <v>1</v>
      </c>
    </row>
    <row r="36" spans="1:5" ht="24.75" x14ac:dyDescent="0.25">
      <c r="A36" s="8" t="s">
        <v>485</v>
      </c>
      <c r="B36" s="8" t="s">
        <v>283</v>
      </c>
      <c r="C36" s="8" t="s">
        <v>463</v>
      </c>
      <c r="D36" s="8" t="s">
        <v>3091</v>
      </c>
      <c r="E36" s="8">
        <v>1</v>
      </c>
    </row>
    <row r="37" spans="1:5" ht="24.75" x14ac:dyDescent="0.25">
      <c r="A37" s="8" t="s">
        <v>485</v>
      </c>
      <c r="B37" s="8" t="s">
        <v>283</v>
      </c>
      <c r="C37" s="8" t="s">
        <v>463</v>
      </c>
      <c r="D37" s="8" t="s">
        <v>3092</v>
      </c>
      <c r="E37" s="8">
        <v>1</v>
      </c>
    </row>
    <row r="38" spans="1:5" ht="24.75" x14ac:dyDescent="0.25">
      <c r="A38" s="8" t="s">
        <v>485</v>
      </c>
      <c r="B38" s="8" t="s">
        <v>283</v>
      </c>
      <c r="C38" s="8" t="s">
        <v>463</v>
      </c>
      <c r="D38" s="8" t="s">
        <v>3093</v>
      </c>
      <c r="E38" s="8">
        <v>1</v>
      </c>
    </row>
    <row r="39" spans="1:5" ht="24.75" x14ac:dyDescent="0.25">
      <c r="A39" s="8" t="s">
        <v>485</v>
      </c>
      <c r="B39" s="8" t="s">
        <v>283</v>
      </c>
      <c r="C39" s="8" t="s">
        <v>463</v>
      </c>
      <c r="D39" s="8" t="s">
        <v>3094</v>
      </c>
      <c r="E39" s="8">
        <v>1</v>
      </c>
    </row>
    <row r="40" spans="1:5" ht="24.75" x14ac:dyDescent="0.25">
      <c r="A40" s="8" t="s">
        <v>485</v>
      </c>
      <c r="B40" s="8" t="s">
        <v>283</v>
      </c>
      <c r="C40" s="8" t="s">
        <v>463</v>
      </c>
      <c r="D40" s="8" t="s">
        <v>3095</v>
      </c>
      <c r="E40" s="8">
        <v>1</v>
      </c>
    </row>
    <row r="41" spans="1:5" ht="24.75" x14ac:dyDescent="0.25">
      <c r="A41" s="8" t="s">
        <v>485</v>
      </c>
      <c r="B41" s="8" t="s">
        <v>283</v>
      </c>
      <c r="C41" s="8" t="s">
        <v>463</v>
      </c>
      <c r="D41" s="8" t="s">
        <v>3096</v>
      </c>
      <c r="E41" s="8">
        <v>1</v>
      </c>
    </row>
    <row r="42" spans="1:5" ht="24.75" x14ac:dyDescent="0.25">
      <c r="A42" s="8" t="s">
        <v>485</v>
      </c>
      <c r="B42" s="8" t="s">
        <v>283</v>
      </c>
      <c r="C42" s="8" t="s">
        <v>463</v>
      </c>
      <c r="D42" s="8" t="s">
        <v>3097</v>
      </c>
      <c r="E42" s="8">
        <v>1</v>
      </c>
    </row>
    <row r="43" spans="1:5" ht="24.75" x14ac:dyDescent="0.25">
      <c r="A43" s="8" t="s">
        <v>485</v>
      </c>
      <c r="B43" s="8" t="s">
        <v>283</v>
      </c>
      <c r="C43" s="8" t="s">
        <v>463</v>
      </c>
      <c r="D43" s="8" t="s">
        <v>3098</v>
      </c>
      <c r="E43" s="8">
        <v>1</v>
      </c>
    </row>
    <row r="44" spans="1:5" ht="24.75" x14ac:dyDescent="0.25">
      <c r="A44" s="8" t="s">
        <v>485</v>
      </c>
      <c r="B44" s="8" t="s">
        <v>283</v>
      </c>
      <c r="C44" s="8" t="s">
        <v>463</v>
      </c>
      <c r="D44" s="8" t="s">
        <v>3099</v>
      </c>
      <c r="E44" s="8">
        <v>1</v>
      </c>
    </row>
    <row r="45" spans="1:5" ht="24.75" x14ac:dyDescent="0.25">
      <c r="A45" s="8" t="s">
        <v>485</v>
      </c>
      <c r="B45" s="8" t="s">
        <v>283</v>
      </c>
      <c r="C45" s="8" t="s">
        <v>463</v>
      </c>
      <c r="D45" s="8" t="s">
        <v>3100</v>
      </c>
      <c r="E45" s="8">
        <v>1</v>
      </c>
    </row>
    <row r="46" spans="1:5" ht="24.75" x14ac:dyDescent="0.25">
      <c r="A46" s="8" t="s">
        <v>485</v>
      </c>
      <c r="B46" s="8" t="s">
        <v>283</v>
      </c>
      <c r="C46" s="8" t="s">
        <v>463</v>
      </c>
      <c r="D46" s="8" t="s">
        <v>3101</v>
      </c>
      <c r="E46" s="8">
        <v>1</v>
      </c>
    </row>
    <row r="47" spans="1:5" ht="24.75" x14ac:dyDescent="0.25">
      <c r="A47" s="8" t="s">
        <v>485</v>
      </c>
      <c r="B47" s="8" t="s">
        <v>283</v>
      </c>
      <c r="C47" s="8" t="s">
        <v>463</v>
      </c>
      <c r="D47" s="8" t="s">
        <v>3102</v>
      </c>
      <c r="E47" s="8">
        <v>1</v>
      </c>
    </row>
    <row r="48" spans="1:5" ht="24.75" x14ac:dyDescent="0.25">
      <c r="A48" s="8" t="s">
        <v>485</v>
      </c>
      <c r="B48" s="8" t="s">
        <v>283</v>
      </c>
      <c r="C48" s="8" t="s">
        <v>463</v>
      </c>
      <c r="D48" s="8" t="s">
        <v>3103</v>
      </c>
      <c r="E48" s="8">
        <v>1</v>
      </c>
    </row>
    <row r="49" spans="1:5" ht="24.75" x14ac:dyDescent="0.25">
      <c r="A49" s="8" t="s">
        <v>485</v>
      </c>
      <c r="B49" s="8" t="s">
        <v>283</v>
      </c>
      <c r="C49" s="8" t="s">
        <v>463</v>
      </c>
      <c r="D49" s="8" t="s">
        <v>3104</v>
      </c>
      <c r="E49" s="8">
        <v>1</v>
      </c>
    </row>
    <row r="50" spans="1:5" ht="24.75" x14ac:dyDescent="0.25">
      <c r="A50" s="8" t="s">
        <v>485</v>
      </c>
      <c r="B50" s="8" t="s">
        <v>283</v>
      </c>
      <c r="C50" s="8" t="s">
        <v>463</v>
      </c>
      <c r="D50" s="8" t="s">
        <v>3105</v>
      </c>
      <c r="E50" s="8">
        <v>1</v>
      </c>
    </row>
    <row r="51" spans="1:5" ht="24.75" x14ac:dyDescent="0.25">
      <c r="A51" s="8" t="s">
        <v>485</v>
      </c>
      <c r="B51" s="8" t="s">
        <v>283</v>
      </c>
      <c r="C51" s="8" t="s">
        <v>463</v>
      </c>
      <c r="D51" s="8" t="s">
        <v>3106</v>
      </c>
      <c r="E51" s="8">
        <v>1</v>
      </c>
    </row>
    <row r="52" spans="1:5" ht="24.75" x14ac:dyDescent="0.25">
      <c r="A52" s="8" t="s">
        <v>485</v>
      </c>
      <c r="B52" s="8" t="s">
        <v>283</v>
      </c>
      <c r="C52" s="8" t="s">
        <v>463</v>
      </c>
      <c r="D52" s="8" t="s">
        <v>3107</v>
      </c>
      <c r="E52" s="8">
        <v>1</v>
      </c>
    </row>
    <row r="53" spans="1:5" ht="24.75" x14ac:dyDescent="0.25">
      <c r="A53" s="8" t="s">
        <v>485</v>
      </c>
      <c r="B53" s="8" t="s">
        <v>283</v>
      </c>
      <c r="C53" s="8" t="s">
        <v>463</v>
      </c>
      <c r="D53" s="8" t="s">
        <v>3108</v>
      </c>
      <c r="E53" s="8">
        <v>1</v>
      </c>
    </row>
    <row r="54" spans="1:5" ht="24.75" x14ac:dyDescent="0.25">
      <c r="A54" s="8" t="s">
        <v>485</v>
      </c>
      <c r="B54" s="8" t="s">
        <v>283</v>
      </c>
      <c r="C54" s="8" t="s">
        <v>463</v>
      </c>
      <c r="D54" s="8" t="s">
        <v>3109</v>
      </c>
      <c r="E54" s="8">
        <v>1</v>
      </c>
    </row>
    <row r="55" spans="1:5" ht="24.75" x14ac:dyDescent="0.25">
      <c r="A55" s="8" t="s">
        <v>485</v>
      </c>
      <c r="B55" s="8" t="s">
        <v>283</v>
      </c>
      <c r="C55" s="8" t="s">
        <v>463</v>
      </c>
      <c r="D55" s="8" t="s">
        <v>3110</v>
      </c>
      <c r="E55" s="8">
        <v>1</v>
      </c>
    </row>
    <row r="56" spans="1:5" ht="24.75" x14ac:dyDescent="0.25">
      <c r="A56" s="8" t="s">
        <v>485</v>
      </c>
      <c r="B56" s="8" t="s">
        <v>283</v>
      </c>
      <c r="C56" s="8" t="s">
        <v>463</v>
      </c>
      <c r="D56" s="8" t="s">
        <v>3111</v>
      </c>
      <c r="E56" s="8">
        <v>1</v>
      </c>
    </row>
    <row r="57" spans="1:5" ht="24.75" x14ac:dyDescent="0.25">
      <c r="A57" s="8" t="s">
        <v>485</v>
      </c>
      <c r="B57" s="8" t="s">
        <v>283</v>
      </c>
      <c r="C57" s="8" t="s">
        <v>463</v>
      </c>
      <c r="D57" s="8" t="s">
        <v>3112</v>
      </c>
      <c r="E57" s="8">
        <v>1</v>
      </c>
    </row>
    <row r="58" spans="1:5" ht="24.75" x14ac:dyDescent="0.25">
      <c r="A58" s="8" t="s">
        <v>485</v>
      </c>
      <c r="B58" s="8" t="s">
        <v>283</v>
      </c>
      <c r="C58" s="8" t="s">
        <v>463</v>
      </c>
      <c r="D58" s="8" t="s">
        <v>3113</v>
      </c>
      <c r="E58" s="8">
        <v>1</v>
      </c>
    </row>
    <row r="59" spans="1:5" ht="24.75" x14ac:dyDescent="0.25">
      <c r="A59" s="8" t="s">
        <v>485</v>
      </c>
      <c r="B59" s="8" t="s">
        <v>283</v>
      </c>
      <c r="C59" s="8" t="s">
        <v>463</v>
      </c>
      <c r="D59" s="8" t="s">
        <v>3114</v>
      </c>
      <c r="E59" s="8">
        <v>1</v>
      </c>
    </row>
    <row r="60" spans="1:5" ht="24.75" x14ac:dyDescent="0.25">
      <c r="A60" s="8" t="s">
        <v>485</v>
      </c>
      <c r="B60" s="8" t="s">
        <v>283</v>
      </c>
      <c r="C60" s="8" t="s">
        <v>463</v>
      </c>
      <c r="D60" s="8" t="s">
        <v>3115</v>
      </c>
      <c r="E60" s="8">
        <v>1</v>
      </c>
    </row>
    <row r="61" spans="1:5" ht="24.75" x14ac:dyDescent="0.25">
      <c r="A61" s="8" t="s">
        <v>485</v>
      </c>
      <c r="B61" s="8" t="s">
        <v>283</v>
      </c>
      <c r="C61" s="8" t="s">
        <v>463</v>
      </c>
      <c r="D61" s="8" t="s">
        <v>3116</v>
      </c>
      <c r="E61" s="8">
        <v>1</v>
      </c>
    </row>
    <row r="62" spans="1:5" ht="24.75" x14ac:dyDescent="0.25">
      <c r="A62" s="8" t="s">
        <v>485</v>
      </c>
      <c r="B62" s="8" t="s">
        <v>283</v>
      </c>
      <c r="C62" s="8" t="s">
        <v>463</v>
      </c>
      <c r="D62" s="8" t="s">
        <v>3117</v>
      </c>
      <c r="E62" s="8">
        <v>1</v>
      </c>
    </row>
    <row r="63" spans="1:5" ht="24.75" x14ac:dyDescent="0.25">
      <c r="A63" s="8" t="s">
        <v>485</v>
      </c>
      <c r="B63" s="8" t="s">
        <v>283</v>
      </c>
      <c r="C63" s="8" t="s">
        <v>463</v>
      </c>
      <c r="D63" s="8" t="s">
        <v>3118</v>
      </c>
      <c r="E63" s="8">
        <v>1</v>
      </c>
    </row>
    <row r="64" spans="1:5" ht="24.75" x14ac:dyDescent="0.25">
      <c r="A64" s="8" t="s">
        <v>485</v>
      </c>
      <c r="B64" s="8" t="s">
        <v>283</v>
      </c>
      <c r="C64" s="8" t="s">
        <v>463</v>
      </c>
      <c r="D64" s="8" t="s">
        <v>3119</v>
      </c>
      <c r="E64" s="8">
        <v>1</v>
      </c>
    </row>
    <row r="65" spans="1:5" ht="24.75" x14ac:dyDescent="0.25">
      <c r="A65" s="8" t="s">
        <v>485</v>
      </c>
      <c r="B65" s="8" t="s">
        <v>283</v>
      </c>
      <c r="C65" s="8" t="s">
        <v>463</v>
      </c>
      <c r="D65" s="8" t="s">
        <v>3120</v>
      </c>
      <c r="E65" s="8">
        <v>1</v>
      </c>
    </row>
    <row r="66" spans="1:5" ht="24.75" x14ac:dyDescent="0.25">
      <c r="A66" s="8" t="s">
        <v>485</v>
      </c>
      <c r="B66" s="8" t="s">
        <v>283</v>
      </c>
      <c r="C66" s="8" t="s">
        <v>463</v>
      </c>
      <c r="D66" s="8" t="s">
        <v>3121</v>
      </c>
      <c r="E66" s="8">
        <v>1</v>
      </c>
    </row>
    <row r="67" spans="1:5" ht="24.75" x14ac:dyDescent="0.25">
      <c r="A67" s="8" t="s">
        <v>485</v>
      </c>
      <c r="B67" s="8" t="s">
        <v>283</v>
      </c>
      <c r="C67" s="8" t="s">
        <v>463</v>
      </c>
      <c r="D67" s="8" t="s">
        <v>3122</v>
      </c>
      <c r="E67" s="8">
        <v>1</v>
      </c>
    </row>
    <row r="68" spans="1:5" ht="24.75" x14ac:dyDescent="0.25">
      <c r="A68" s="8" t="s">
        <v>485</v>
      </c>
      <c r="B68" s="8" t="s">
        <v>283</v>
      </c>
      <c r="C68" s="8" t="s">
        <v>463</v>
      </c>
      <c r="D68" s="8" t="s">
        <v>3123</v>
      </c>
      <c r="E68" s="8">
        <v>1</v>
      </c>
    </row>
    <row r="69" spans="1:5" ht="24.75" x14ac:dyDescent="0.25">
      <c r="A69" s="8" t="s">
        <v>485</v>
      </c>
      <c r="B69" s="8" t="s">
        <v>283</v>
      </c>
      <c r="C69" s="8" t="s">
        <v>463</v>
      </c>
      <c r="D69" s="8" t="s">
        <v>3124</v>
      </c>
      <c r="E69" s="8">
        <v>1</v>
      </c>
    </row>
    <row r="70" spans="1:5" ht="24.75" x14ac:dyDescent="0.25">
      <c r="A70" s="8" t="s">
        <v>485</v>
      </c>
      <c r="B70" s="8" t="s">
        <v>283</v>
      </c>
      <c r="C70" s="8" t="s">
        <v>463</v>
      </c>
      <c r="D70" s="8" t="s">
        <v>3125</v>
      </c>
      <c r="E70" s="8">
        <v>1</v>
      </c>
    </row>
    <row r="71" spans="1:5" ht="24.75" x14ac:dyDescent="0.25">
      <c r="A71" s="8" t="s">
        <v>485</v>
      </c>
      <c r="B71" s="8" t="s">
        <v>283</v>
      </c>
      <c r="C71" s="8" t="s">
        <v>463</v>
      </c>
      <c r="D71" s="8" t="s">
        <v>3126</v>
      </c>
      <c r="E71" s="8">
        <v>1</v>
      </c>
    </row>
    <row r="72" spans="1:5" ht="24.75" x14ac:dyDescent="0.25">
      <c r="A72" s="8" t="s">
        <v>485</v>
      </c>
      <c r="B72" s="8" t="s">
        <v>283</v>
      </c>
      <c r="C72" s="8" t="s">
        <v>463</v>
      </c>
      <c r="D72" s="8" t="s">
        <v>3127</v>
      </c>
      <c r="E72" s="8">
        <v>1</v>
      </c>
    </row>
    <row r="73" spans="1:5" ht="24.75" x14ac:dyDescent="0.25">
      <c r="A73" s="8" t="s">
        <v>485</v>
      </c>
      <c r="B73" s="8" t="s">
        <v>283</v>
      </c>
      <c r="C73" s="8" t="s">
        <v>463</v>
      </c>
      <c r="D73" s="8" t="s">
        <v>3128</v>
      </c>
      <c r="E73" s="8">
        <v>1</v>
      </c>
    </row>
    <row r="74" spans="1:5" ht="24.75" x14ac:dyDescent="0.25">
      <c r="A74" s="8" t="s">
        <v>485</v>
      </c>
      <c r="B74" s="8" t="s">
        <v>283</v>
      </c>
      <c r="C74" s="8" t="s">
        <v>463</v>
      </c>
      <c r="D74" s="8" t="s">
        <v>3129</v>
      </c>
      <c r="E74" s="8">
        <v>1</v>
      </c>
    </row>
    <row r="75" spans="1:5" ht="24.75" x14ac:dyDescent="0.25">
      <c r="A75" s="8" t="s">
        <v>485</v>
      </c>
      <c r="B75" s="8" t="s">
        <v>283</v>
      </c>
      <c r="C75" s="8" t="s">
        <v>463</v>
      </c>
      <c r="D75" s="8" t="s">
        <v>3130</v>
      </c>
      <c r="E75" s="8">
        <v>1</v>
      </c>
    </row>
    <row r="76" spans="1:5" ht="24.75" x14ac:dyDescent="0.25">
      <c r="A76" s="8" t="s">
        <v>485</v>
      </c>
      <c r="B76" s="8" t="s">
        <v>283</v>
      </c>
      <c r="C76" s="8" t="s">
        <v>463</v>
      </c>
      <c r="D76" s="8" t="s">
        <v>3131</v>
      </c>
      <c r="E76" s="8">
        <v>1</v>
      </c>
    </row>
    <row r="77" spans="1:5" ht="24.75" x14ac:dyDescent="0.25">
      <c r="A77" s="8" t="s">
        <v>485</v>
      </c>
      <c r="B77" s="8" t="s">
        <v>283</v>
      </c>
      <c r="C77" s="8" t="s">
        <v>463</v>
      </c>
      <c r="D77" s="8" t="s">
        <v>3132</v>
      </c>
      <c r="E77" s="8">
        <v>1</v>
      </c>
    </row>
    <row r="78" spans="1:5" ht="24.75" x14ac:dyDescent="0.25">
      <c r="A78" s="8" t="s">
        <v>485</v>
      </c>
      <c r="B78" s="8" t="s">
        <v>283</v>
      </c>
      <c r="C78" s="8" t="s">
        <v>463</v>
      </c>
      <c r="D78" s="8" t="s">
        <v>3133</v>
      </c>
      <c r="E78" s="8">
        <v>1</v>
      </c>
    </row>
    <row r="79" spans="1:5" ht="24.75" x14ac:dyDescent="0.25">
      <c r="A79" s="8" t="s">
        <v>485</v>
      </c>
      <c r="B79" s="8" t="s">
        <v>283</v>
      </c>
      <c r="C79" s="8" t="s">
        <v>463</v>
      </c>
      <c r="D79" s="8" t="s">
        <v>3134</v>
      </c>
      <c r="E79" s="8">
        <v>1</v>
      </c>
    </row>
    <row r="80" spans="1:5" ht="24.75" x14ac:dyDescent="0.25">
      <c r="A80" s="8" t="s">
        <v>485</v>
      </c>
      <c r="B80" s="8" t="s">
        <v>283</v>
      </c>
      <c r="C80" s="8" t="s">
        <v>463</v>
      </c>
      <c r="D80" s="8" t="s">
        <v>3135</v>
      </c>
      <c r="E80" s="8">
        <v>1</v>
      </c>
    </row>
    <row r="81" spans="1:5" ht="24.75" x14ac:dyDescent="0.25">
      <c r="A81" s="8" t="s">
        <v>485</v>
      </c>
      <c r="B81" s="8" t="s">
        <v>283</v>
      </c>
      <c r="C81" s="8" t="s">
        <v>463</v>
      </c>
      <c r="D81" s="8" t="s">
        <v>3136</v>
      </c>
      <c r="E81" s="8">
        <v>1</v>
      </c>
    </row>
    <row r="82" spans="1:5" ht="24.75" x14ac:dyDescent="0.25">
      <c r="A82" s="8" t="s">
        <v>485</v>
      </c>
      <c r="B82" s="8" t="s">
        <v>283</v>
      </c>
      <c r="C82" s="8" t="s">
        <v>463</v>
      </c>
      <c r="D82" s="8" t="s">
        <v>3137</v>
      </c>
      <c r="E82" s="8">
        <v>1</v>
      </c>
    </row>
    <row r="83" spans="1:5" ht="24.75" x14ac:dyDescent="0.25">
      <c r="A83" s="8" t="s">
        <v>485</v>
      </c>
      <c r="B83" s="8" t="s">
        <v>283</v>
      </c>
      <c r="C83" s="8" t="s">
        <v>463</v>
      </c>
      <c r="D83" s="8" t="s">
        <v>3138</v>
      </c>
      <c r="E83" s="8">
        <v>1</v>
      </c>
    </row>
    <row r="84" spans="1:5" ht="24.75" x14ac:dyDescent="0.25">
      <c r="A84" s="8" t="s">
        <v>485</v>
      </c>
      <c r="B84" s="8" t="s">
        <v>283</v>
      </c>
      <c r="C84" s="8" t="s">
        <v>463</v>
      </c>
      <c r="D84" s="8" t="s">
        <v>3139</v>
      </c>
      <c r="E84" s="8">
        <v>1</v>
      </c>
    </row>
    <row r="85" spans="1:5" ht="24.75" x14ac:dyDescent="0.25">
      <c r="A85" s="8" t="s">
        <v>485</v>
      </c>
      <c r="B85" s="8" t="s">
        <v>283</v>
      </c>
      <c r="C85" s="8" t="s">
        <v>463</v>
      </c>
      <c r="D85" s="8" t="s">
        <v>3140</v>
      </c>
      <c r="E85" s="8">
        <v>1</v>
      </c>
    </row>
    <row r="86" spans="1:5" ht="24.75" x14ac:dyDescent="0.25">
      <c r="A86" s="8" t="s">
        <v>485</v>
      </c>
      <c r="B86" s="8" t="s">
        <v>283</v>
      </c>
      <c r="C86" s="8" t="s">
        <v>463</v>
      </c>
      <c r="D86" s="8" t="s">
        <v>3141</v>
      </c>
      <c r="E86" s="8">
        <v>1</v>
      </c>
    </row>
    <row r="87" spans="1:5" ht="24.75" x14ac:dyDescent="0.25">
      <c r="A87" s="8" t="s">
        <v>485</v>
      </c>
      <c r="B87" s="8" t="s">
        <v>283</v>
      </c>
      <c r="C87" s="8" t="s">
        <v>463</v>
      </c>
      <c r="D87" s="8" t="s">
        <v>3142</v>
      </c>
      <c r="E87" s="8">
        <v>1</v>
      </c>
    </row>
    <row r="88" spans="1:5" ht="24.75" x14ac:dyDescent="0.25">
      <c r="A88" s="8" t="s">
        <v>485</v>
      </c>
      <c r="B88" s="8" t="s">
        <v>283</v>
      </c>
      <c r="C88" s="8" t="s">
        <v>463</v>
      </c>
      <c r="D88" s="8" t="s">
        <v>3143</v>
      </c>
      <c r="E88" s="8">
        <v>1</v>
      </c>
    </row>
    <row r="89" spans="1:5" ht="24.75" x14ac:dyDescent="0.25">
      <c r="A89" s="8" t="s">
        <v>485</v>
      </c>
      <c r="B89" s="8" t="s">
        <v>283</v>
      </c>
      <c r="C89" s="8" t="s">
        <v>463</v>
      </c>
      <c r="D89" s="8" t="s">
        <v>3144</v>
      </c>
      <c r="E89" s="8">
        <v>1</v>
      </c>
    </row>
    <row r="90" spans="1:5" ht="24.75" x14ac:dyDescent="0.25">
      <c r="A90" s="8" t="s">
        <v>485</v>
      </c>
      <c r="B90" s="8" t="s">
        <v>283</v>
      </c>
      <c r="C90" s="8" t="s">
        <v>463</v>
      </c>
      <c r="D90" s="8" t="s">
        <v>3145</v>
      </c>
      <c r="E90" s="8">
        <v>1</v>
      </c>
    </row>
    <row r="91" spans="1:5" ht="24.75" x14ac:dyDescent="0.25">
      <c r="A91" s="8" t="s">
        <v>485</v>
      </c>
      <c r="B91" s="8" t="s">
        <v>283</v>
      </c>
      <c r="C91" s="8" t="s">
        <v>463</v>
      </c>
      <c r="D91" s="8" t="s">
        <v>3146</v>
      </c>
      <c r="E91" s="8">
        <v>1</v>
      </c>
    </row>
    <row r="92" spans="1:5" ht="24.75" x14ac:dyDescent="0.25">
      <c r="A92" s="8" t="s">
        <v>485</v>
      </c>
      <c r="B92" s="8" t="s">
        <v>283</v>
      </c>
      <c r="C92" s="8" t="s">
        <v>463</v>
      </c>
      <c r="D92" s="8" t="s">
        <v>3147</v>
      </c>
      <c r="E92" s="8">
        <v>1</v>
      </c>
    </row>
    <row r="93" spans="1:5" ht="24.75" x14ac:dyDescent="0.25">
      <c r="A93" s="8" t="s">
        <v>485</v>
      </c>
      <c r="B93" s="8" t="s">
        <v>283</v>
      </c>
      <c r="C93" s="8" t="s">
        <v>463</v>
      </c>
      <c r="D93" s="8" t="s">
        <v>3148</v>
      </c>
      <c r="E93" s="8">
        <v>1</v>
      </c>
    </row>
    <row r="94" spans="1:5" ht="24.75" x14ac:dyDescent="0.25">
      <c r="A94" s="8" t="s">
        <v>485</v>
      </c>
      <c r="B94" s="8" t="s">
        <v>283</v>
      </c>
      <c r="C94" s="8" t="s">
        <v>463</v>
      </c>
      <c r="D94" s="8" t="s">
        <v>3149</v>
      </c>
      <c r="E94" s="8">
        <v>1</v>
      </c>
    </row>
    <row r="95" spans="1:5" ht="24.75" x14ac:dyDescent="0.25">
      <c r="A95" s="8" t="s">
        <v>485</v>
      </c>
      <c r="B95" s="8" t="s">
        <v>283</v>
      </c>
      <c r="C95" s="8" t="s">
        <v>463</v>
      </c>
      <c r="D95" s="8" t="s">
        <v>3150</v>
      </c>
      <c r="E95" s="8">
        <v>1</v>
      </c>
    </row>
    <row r="96" spans="1:5" ht="24.75" x14ac:dyDescent="0.25">
      <c r="A96" s="8" t="s">
        <v>485</v>
      </c>
      <c r="B96" s="8" t="s">
        <v>283</v>
      </c>
      <c r="C96" s="8" t="s">
        <v>463</v>
      </c>
      <c r="D96" s="8" t="s">
        <v>3151</v>
      </c>
      <c r="E96" s="8">
        <v>1</v>
      </c>
    </row>
    <row r="97" spans="1:5" ht="24.75" x14ac:dyDescent="0.25">
      <c r="A97" s="8" t="s">
        <v>485</v>
      </c>
      <c r="B97" s="8" t="s">
        <v>283</v>
      </c>
      <c r="C97" s="8" t="s">
        <v>463</v>
      </c>
      <c r="D97" s="8" t="s">
        <v>3152</v>
      </c>
      <c r="E97" s="8">
        <v>1</v>
      </c>
    </row>
    <row r="98" spans="1:5" ht="24.75" x14ac:dyDescent="0.25">
      <c r="A98" s="8" t="s">
        <v>485</v>
      </c>
      <c r="B98" s="8" t="s">
        <v>283</v>
      </c>
      <c r="C98" s="8" t="s">
        <v>463</v>
      </c>
      <c r="D98" s="8" t="s">
        <v>3153</v>
      </c>
      <c r="E98" s="8">
        <v>1</v>
      </c>
    </row>
    <row r="99" spans="1:5" ht="24.75" x14ac:dyDescent="0.25">
      <c r="A99" s="8" t="s">
        <v>485</v>
      </c>
      <c r="B99" s="8" t="s">
        <v>283</v>
      </c>
      <c r="C99" s="8" t="s">
        <v>463</v>
      </c>
      <c r="D99" s="8" t="s">
        <v>3154</v>
      </c>
      <c r="E99" s="8">
        <v>1</v>
      </c>
    </row>
    <row r="100" spans="1:5" ht="24.75" x14ac:dyDescent="0.25">
      <c r="A100" s="8" t="s">
        <v>485</v>
      </c>
      <c r="B100" s="8" t="s">
        <v>283</v>
      </c>
      <c r="C100" s="8" t="s">
        <v>463</v>
      </c>
      <c r="D100" s="8" t="s">
        <v>3155</v>
      </c>
      <c r="E100" s="8">
        <v>1</v>
      </c>
    </row>
    <row r="101" spans="1:5" ht="24.75" x14ac:dyDescent="0.25">
      <c r="A101" s="8" t="s">
        <v>485</v>
      </c>
      <c r="B101" s="8" t="s">
        <v>283</v>
      </c>
      <c r="C101" s="8" t="s">
        <v>463</v>
      </c>
      <c r="D101" s="8" t="s">
        <v>3156</v>
      </c>
      <c r="E101" s="8">
        <v>1</v>
      </c>
    </row>
    <row r="102" spans="1:5" ht="24.75" x14ac:dyDescent="0.25">
      <c r="A102" s="8" t="s">
        <v>485</v>
      </c>
      <c r="B102" s="8" t="s">
        <v>283</v>
      </c>
      <c r="C102" s="8" t="s">
        <v>463</v>
      </c>
      <c r="D102" s="8" t="s">
        <v>3157</v>
      </c>
      <c r="E102" s="8">
        <v>1</v>
      </c>
    </row>
    <row r="103" spans="1:5" ht="24.75" x14ac:dyDescent="0.25">
      <c r="A103" s="8" t="s">
        <v>485</v>
      </c>
      <c r="B103" s="8" t="s">
        <v>283</v>
      </c>
      <c r="C103" s="8" t="s">
        <v>463</v>
      </c>
      <c r="D103" s="8" t="s">
        <v>3158</v>
      </c>
      <c r="E103" s="8">
        <v>1</v>
      </c>
    </row>
    <row r="104" spans="1:5" ht="24.75" x14ac:dyDescent="0.25">
      <c r="A104" s="8" t="s">
        <v>485</v>
      </c>
      <c r="B104" s="8" t="s">
        <v>283</v>
      </c>
      <c r="C104" s="8" t="s">
        <v>463</v>
      </c>
      <c r="D104" s="8" t="s">
        <v>3159</v>
      </c>
      <c r="E104" s="8">
        <v>1</v>
      </c>
    </row>
    <row r="105" spans="1:5" ht="24.75" x14ac:dyDescent="0.25">
      <c r="A105" s="8" t="s">
        <v>485</v>
      </c>
      <c r="B105" s="8" t="s">
        <v>283</v>
      </c>
      <c r="C105" s="8" t="s">
        <v>463</v>
      </c>
      <c r="D105" s="8" t="s">
        <v>3160</v>
      </c>
      <c r="E105" s="8">
        <v>1</v>
      </c>
    </row>
    <row r="106" spans="1:5" ht="24.75" x14ac:dyDescent="0.25">
      <c r="A106" s="8" t="s">
        <v>485</v>
      </c>
      <c r="B106" s="8" t="s">
        <v>283</v>
      </c>
      <c r="C106" s="8" t="s">
        <v>463</v>
      </c>
      <c r="D106" s="8" t="s">
        <v>3161</v>
      </c>
      <c r="E106" s="8">
        <v>1</v>
      </c>
    </row>
    <row r="107" spans="1:5" ht="24.75" x14ac:dyDescent="0.25">
      <c r="A107" s="8" t="s">
        <v>485</v>
      </c>
      <c r="B107" s="8" t="s">
        <v>283</v>
      </c>
      <c r="C107" s="8" t="s">
        <v>463</v>
      </c>
      <c r="D107" s="8" t="s">
        <v>3162</v>
      </c>
      <c r="E107" s="8">
        <v>1</v>
      </c>
    </row>
    <row r="108" spans="1:5" ht="24.75" x14ac:dyDescent="0.25">
      <c r="A108" s="8" t="s">
        <v>485</v>
      </c>
      <c r="B108" s="8" t="s">
        <v>283</v>
      </c>
      <c r="C108" s="8" t="s">
        <v>463</v>
      </c>
      <c r="D108" s="8" t="s">
        <v>3163</v>
      </c>
      <c r="E108" s="8">
        <v>1</v>
      </c>
    </row>
    <row r="109" spans="1:5" ht="24.75" x14ac:dyDescent="0.25">
      <c r="A109" s="8" t="s">
        <v>485</v>
      </c>
      <c r="B109" s="8" t="s">
        <v>283</v>
      </c>
      <c r="C109" s="8" t="s">
        <v>463</v>
      </c>
      <c r="D109" s="8" t="s">
        <v>3164</v>
      </c>
      <c r="E109" s="8">
        <v>1</v>
      </c>
    </row>
    <row r="110" spans="1:5" ht="24.75" x14ac:dyDescent="0.25">
      <c r="A110" s="8" t="s">
        <v>485</v>
      </c>
      <c r="B110" s="8" t="s">
        <v>283</v>
      </c>
      <c r="C110" s="8" t="s">
        <v>463</v>
      </c>
      <c r="D110" s="8" t="s">
        <v>3165</v>
      </c>
      <c r="E110" s="8">
        <v>1</v>
      </c>
    </row>
    <row r="111" spans="1:5" ht="24.75" x14ac:dyDescent="0.25">
      <c r="A111" s="8" t="s">
        <v>485</v>
      </c>
      <c r="B111" s="8" t="s">
        <v>283</v>
      </c>
      <c r="C111" s="8" t="s">
        <v>463</v>
      </c>
      <c r="D111" s="8" t="s">
        <v>3166</v>
      </c>
      <c r="E111" s="8">
        <v>1</v>
      </c>
    </row>
    <row r="112" spans="1:5" ht="24.75" x14ac:dyDescent="0.25">
      <c r="A112" s="8" t="s">
        <v>485</v>
      </c>
      <c r="B112" s="8" t="s">
        <v>283</v>
      </c>
      <c r="C112" s="8" t="s">
        <v>463</v>
      </c>
      <c r="D112" s="8" t="s">
        <v>3167</v>
      </c>
      <c r="E112" s="8">
        <v>1</v>
      </c>
    </row>
    <row r="113" spans="1:5" ht="24.75" x14ac:dyDescent="0.25">
      <c r="A113" s="8" t="s">
        <v>485</v>
      </c>
      <c r="B113" s="8" t="s">
        <v>283</v>
      </c>
      <c r="C113" s="8" t="s">
        <v>463</v>
      </c>
      <c r="D113" s="8" t="s">
        <v>3168</v>
      </c>
      <c r="E113" s="8">
        <v>1</v>
      </c>
    </row>
    <row r="114" spans="1:5" ht="24.75" x14ac:dyDescent="0.25">
      <c r="A114" s="8" t="s">
        <v>485</v>
      </c>
      <c r="B114" s="8" t="s">
        <v>283</v>
      </c>
      <c r="C114" s="8" t="s">
        <v>463</v>
      </c>
      <c r="D114" s="8" t="s">
        <v>3169</v>
      </c>
      <c r="E114" s="8">
        <v>1</v>
      </c>
    </row>
    <row r="115" spans="1:5" ht="24.75" x14ac:dyDescent="0.25">
      <c r="A115" s="8" t="s">
        <v>485</v>
      </c>
      <c r="B115" s="8" t="s">
        <v>283</v>
      </c>
      <c r="C115" s="8" t="s">
        <v>463</v>
      </c>
      <c r="D115" s="8" t="s">
        <v>3170</v>
      </c>
      <c r="E115" s="8">
        <v>1</v>
      </c>
    </row>
    <row r="116" spans="1:5" ht="24.75" x14ac:dyDescent="0.25">
      <c r="A116" s="8" t="s">
        <v>485</v>
      </c>
      <c r="B116" s="8" t="s">
        <v>283</v>
      </c>
      <c r="C116" s="8" t="s">
        <v>463</v>
      </c>
      <c r="D116" s="8" t="s">
        <v>3171</v>
      </c>
      <c r="E116" s="8">
        <v>1</v>
      </c>
    </row>
    <row r="117" spans="1:5" ht="24.75" x14ac:dyDescent="0.25">
      <c r="A117" s="8" t="s">
        <v>485</v>
      </c>
      <c r="B117" s="8" t="s">
        <v>283</v>
      </c>
      <c r="C117" s="8" t="s">
        <v>463</v>
      </c>
      <c r="D117" s="8" t="s">
        <v>3172</v>
      </c>
      <c r="E117" s="8">
        <v>1</v>
      </c>
    </row>
    <row r="118" spans="1:5" ht="24.75" x14ac:dyDescent="0.25">
      <c r="A118" s="8" t="s">
        <v>485</v>
      </c>
      <c r="B118" s="8" t="s">
        <v>283</v>
      </c>
      <c r="C118" s="8" t="s">
        <v>463</v>
      </c>
      <c r="D118" s="8" t="s">
        <v>3173</v>
      </c>
      <c r="E118" s="8">
        <v>1</v>
      </c>
    </row>
    <row r="119" spans="1:5" ht="24.75" x14ac:dyDescent="0.25">
      <c r="A119" s="8" t="s">
        <v>485</v>
      </c>
      <c r="B119" s="8" t="s">
        <v>283</v>
      </c>
      <c r="C119" s="8" t="s">
        <v>463</v>
      </c>
      <c r="D119" s="8" t="s">
        <v>3174</v>
      </c>
      <c r="E119" s="8">
        <v>1</v>
      </c>
    </row>
    <row r="120" spans="1:5" ht="24.75" x14ac:dyDescent="0.25">
      <c r="A120" s="8" t="s">
        <v>485</v>
      </c>
      <c r="B120" s="8" t="s">
        <v>283</v>
      </c>
      <c r="C120" s="8" t="s">
        <v>463</v>
      </c>
      <c r="D120" s="8" t="s">
        <v>3175</v>
      </c>
      <c r="E120" s="8">
        <v>1</v>
      </c>
    </row>
    <row r="121" spans="1:5" ht="24.75" x14ac:dyDescent="0.25">
      <c r="A121" s="8" t="s">
        <v>485</v>
      </c>
      <c r="B121" s="8" t="s">
        <v>283</v>
      </c>
      <c r="C121" s="8" t="s">
        <v>463</v>
      </c>
      <c r="D121" s="8" t="s">
        <v>3176</v>
      </c>
      <c r="E121" s="8">
        <v>1</v>
      </c>
    </row>
    <row r="122" spans="1:5" ht="24.75" x14ac:dyDescent="0.25">
      <c r="A122" s="8" t="s">
        <v>485</v>
      </c>
      <c r="B122" s="8" t="s">
        <v>283</v>
      </c>
      <c r="C122" s="8" t="s">
        <v>463</v>
      </c>
      <c r="D122" s="8" t="s">
        <v>3177</v>
      </c>
      <c r="E122" s="8">
        <v>1</v>
      </c>
    </row>
    <row r="123" spans="1:5" ht="24.75" x14ac:dyDescent="0.25">
      <c r="A123" s="8" t="s">
        <v>485</v>
      </c>
      <c r="B123" s="8" t="s">
        <v>283</v>
      </c>
      <c r="C123" s="8" t="s">
        <v>463</v>
      </c>
      <c r="D123" s="8" t="s">
        <v>3178</v>
      </c>
      <c r="E123" s="8">
        <v>1</v>
      </c>
    </row>
    <row r="124" spans="1:5" ht="24.75" x14ac:dyDescent="0.25">
      <c r="A124" s="8" t="s">
        <v>485</v>
      </c>
      <c r="B124" s="8" t="s">
        <v>283</v>
      </c>
      <c r="C124" s="8" t="s">
        <v>463</v>
      </c>
      <c r="D124" s="8" t="s">
        <v>3179</v>
      </c>
      <c r="E124" s="8">
        <v>1</v>
      </c>
    </row>
    <row r="125" spans="1:5" ht="24.75" x14ac:dyDescent="0.25">
      <c r="A125" s="8" t="s">
        <v>485</v>
      </c>
      <c r="B125" s="8" t="s">
        <v>283</v>
      </c>
      <c r="C125" s="8" t="s">
        <v>463</v>
      </c>
      <c r="D125" s="8" t="s">
        <v>3180</v>
      </c>
      <c r="E125" s="8">
        <v>1</v>
      </c>
    </row>
    <row r="126" spans="1:5" ht="24.75" x14ac:dyDescent="0.25">
      <c r="A126" s="8" t="s">
        <v>485</v>
      </c>
      <c r="B126" s="8" t="s">
        <v>283</v>
      </c>
      <c r="C126" s="8" t="s">
        <v>463</v>
      </c>
      <c r="D126" s="8" t="s">
        <v>3181</v>
      </c>
      <c r="E126" s="8">
        <v>1</v>
      </c>
    </row>
    <row r="127" spans="1:5" ht="24.75" x14ac:dyDescent="0.25">
      <c r="A127" s="8" t="s">
        <v>485</v>
      </c>
      <c r="B127" s="8" t="s">
        <v>283</v>
      </c>
      <c r="C127" s="8" t="s">
        <v>463</v>
      </c>
      <c r="D127" s="8" t="s">
        <v>3182</v>
      </c>
      <c r="E127" s="8">
        <v>1</v>
      </c>
    </row>
    <row r="128" spans="1:5" ht="24.75" x14ac:dyDescent="0.25">
      <c r="A128" s="8" t="s">
        <v>485</v>
      </c>
      <c r="B128" s="8" t="s">
        <v>283</v>
      </c>
      <c r="C128" s="8" t="s">
        <v>463</v>
      </c>
      <c r="D128" s="8" t="s">
        <v>3183</v>
      </c>
      <c r="E128" s="8">
        <v>1</v>
      </c>
    </row>
    <row r="129" spans="1:5" ht="24.75" x14ac:dyDescent="0.25">
      <c r="A129" s="8" t="s">
        <v>485</v>
      </c>
      <c r="B129" s="8" t="s">
        <v>283</v>
      </c>
      <c r="C129" s="8" t="s">
        <v>463</v>
      </c>
      <c r="D129" s="8" t="s">
        <v>3184</v>
      </c>
      <c r="E129" s="8">
        <v>1</v>
      </c>
    </row>
    <row r="130" spans="1:5" ht="24.75" x14ac:dyDescent="0.25">
      <c r="A130" s="8" t="s">
        <v>485</v>
      </c>
      <c r="B130" s="8" t="s">
        <v>283</v>
      </c>
      <c r="C130" s="8" t="s">
        <v>463</v>
      </c>
      <c r="D130" s="8" t="s">
        <v>3185</v>
      </c>
      <c r="E130" s="8">
        <v>1</v>
      </c>
    </row>
    <row r="131" spans="1:5" ht="24.75" x14ac:dyDescent="0.25">
      <c r="A131" s="8" t="s">
        <v>485</v>
      </c>
      <c r="B131" s="8" t="s">
        <v>283</v>
      </c>
      <c r="C131" s="8" t="s">
        <v>463</v>
      </c>
      <c r="D131" s="8" t="s">
        <v>3186</v>
      </c>
      <c r="E131" s="8">
        <v>1</v>
      </c>
    </row>
    <row r="132" spans="1:5" ht="24.75" x14ac:dyDescent="0.25">
      <c r="A132" s="8" t="s">
        <v>485</v>
      </c>
      <c r="B132" s="8" t="s">
        <v>283</v>
      </c>
      <c r="C132" s="8" t="s">
        <v>463</v>
      </c>
      <c r="D132" s="8" t="s">
        <v>3187</v>
      </c>
      <c r="E132" s="8">
        <v>1</v>
      </c>
    </row>
    <row r="133" spans="1:5" ht="24.75" x14ac:dyDescent="0.25">
      <c r="A133" s="8" t="s">
        <v>485</v>
      </c>
      <c r="B133" s="8" t="s">
        <v>283</v>
      </c>
      <c r="C133" s="8" t="s">
        <v>463</v>
      </c>
      <c r="D133" s="8" t="s">
        <v>3188</v>
      </c>
      <c r="E133" s="8">
        <v>1</v>
      </c>
    </row>
    <row r="134" spans="1:5" ht="24.75" x14ac:dyDescent="0.25">
      <c r="A134" s="8" t="s">
        <v>485</v>
      </c>
      <c r="B134" s="8" t="s">
        <v>283</v>
      </c>
      <c r="C134" s="8" t="s">
        <v>463</v>
      </c>
      <c r="D134" s="8" t="s">
        <v>3189</v>
      </c>
      <c r="E134" s="8">
        <v>1</v>
      </c>
    </row>
    <row r="135" spans="1:5" ht="24.75" x14ac:dyDescent="0.25">
      <c r="A135" s="8" t="s">
        <v>485</v>
      </c>
      <c r="B135" s="8" t="s">
        <v>283</v>
      </c>
      <c r="C135" s="8" t="s">
        <v>463</v>
      </c>
      <c r="D135" s="8" t="s">
        <v>3190</v>
      </c>
      <c r="E135" s="8">
        <v>1</v>
      </c>
    </row>
    <row r="136" spans="1:5" ht="24.75" x14ac:dyDescent="0.25">
      <c r="A136" s="8" t="s">
        <v>485</v>
      </c>
      <c r="B136" s="8" t="s">
        <v>283</v>
      </c>
      <c r="C136" s="8" t="s">
        <v>463</v>
      </c>
      <c r="D136" s="8" t="s">
        <v>3191</v>
      </c>
      <c r="E136" s="8">
        <v>1</v>
      </c>
    </row>
    <row r="137" spans="1:5" ht="24.75" x14ac:dyDescent="0.25">
      <c r="A137" s="8" t="s">
        <v>485</v>
      </c>
      <c r="B137" s="8" t="s">
        <v>283</v>
      </c>
      <c r="C137" s="8" t="s">
        <v>463</v>
      </c>
      <c r="D137" s="8" t="s">
        <v>3192</v>
      </c>
      <c r="E137" s="8">
        <v>1</v>
      </c>
    </row>
    <row r="138" spans="1:5" ht="24.75" x14ac:dyDescent="0.25">
      <c r="A138" s="8" t="s">
        <v>485</v>
      </c>
      <c r="B138" s="8" t="s">
        <v>283</v>
      </c>
      <c r="C138" s="8" t="s">
        <v>463</v>
      </c>
      <c r="D138" s="8" t="s">
        <v>3193</v>
      </c>
      <c r="E138" s="8">
        <v>1</v>
      </c>
    </row>
    <row r="139" spans="1:5" ht="24.75" x14ac:dyDescent="0.25">
      <c r="A139" s="8" t="s">
        <v>485</v>
      </c>
      <c r="B139" s="8" t="s">
        <v>283</v>
      </c>
      <c r="C139" s="8" t="s">
        <v>463</v>
      </c>
      <c r="D139" s="8" t="s">
        <v>3194</v>
      </c>
      <c r="E139" s="8">
        <v>1</v>
      </c>
    </row>
    <row r="140" spans="1:5" ht="24.75" x14ac:dyDescent="0.25">
      <c r="A140" s="8" t="s">
        <v>485</v>
      </c>
      <c r="B140" s="8" t="s">
        <v>283</v>
      </c>
      <c r="C140" s="8" t="s">
        <v>463</v>
      </c>
      <c r="D140" s="8" t="s">
        <v>3195</v>
      </c>
      <c r="E140" s="8">
        <v>1</v>
      </c>
    </row>
    <row r="141" spans="1:5" ht="24.75" x14ac:dyDescent="0.25">
      <c r="A141" s="8" t="s">
        <v>485</v>
      </c>
      <c r="B141" s="8" t="s">
        <v>283</v>
      </c>
      <c r="C141" s="8" t="s">
        <v>463</v>
      </c>
      <c r="D141" s="8" t="s">
        <v>3196</v>
      </c>
      <c r="E141" s="8">
        <v>1</v>
      </c>
    </row>
    <row r="142" spans="1:5" ht="24.75" x14ac:dyDescent="0.25">
      <c r="A142" s="8" t="s">
        <v>485</v>
      </c>
      <c r="B142" s="8" t="s">
        <v>283</v>
      </c>
      <c r="C142" s="8" t="s">
        <v>463</v>
      </c>
      <c r="D142" s="8" t="s">
        <v>3197</v>
      </c>
      <c r="E142" s="8">
        <v>1</v>
      </c>
    </row>
    <row r="143" spans="1:5" ht="24.75" x14ac:dyDescent="0.25">
      <c r="A143" s="8" t="s">
        <v>485</v>
      </c>
      <c r="B143" s="8" t="s">
        <v>283</v>
      </c>
      <c r="C143" s="8" t="s">
        <v>463</v>
      </c>
      <c r="D143" s="8" t="s">
        <v>3198</v>
      </c>
      <c r="E143" s="8">
        <v>1</v>
      </c>
    </row>
    <row r="144" spans="1:5" ht="24.75" x14ac:dyDescent="0.25">
      <c r="A144" s="8" t="s">
        <v>485</v>
      </c>
      <c r="B144" s="8" t="s">
        <v>283</v>
      </c>
      <c r="C144" s="8" t="s">
        <v>463</v>
      </c>
      <c r="D144" s="8" t="s">
        <v>3199</v>
      </c>
      <c r="E144" s="8">
        <v>1</v>
      </c>
    </row>
    <row r="145" spans="1:5" ht="24.75" x14ac:dyDescent="0.25">
      <c r="A145" s="8" t="s">
        <v>485</v>
      </c>
      <c r="B145" s="8" t="s">
        <v>283</v>
      </c>
      <c r="C145" s="8" t="s">
        <v>463</v>
      </c>
      <c r="D145" s="8" t="s">
        <v>3200</v>
      </c>
      <c r="E145" s="8">
        <v>1</v>
      </c>
    </row>
    <row r="146" spans="1:5" ht="24.75" x14ac:dyDescent="0.25">
      <c r="A146" s="8" t="s">
        <v>485</v>
      </c>
      <c r="B146" s="8" t="s">
        <v>283</v>
      </c>
      <c r="C146" s="8" t="s">
        <v>463</v>
      </c>
      <c r="D146" s="8" t="s">
        <v>3201</v>
      </c>
      <c r="E146" s="8">
        <v>1</v>
      </c>
    </row>
    <row r="147" spans="1:5" ht="24.75" x14ac:dyDescent="0.25">
      <c r="A147" s="8" t="s">
        <v>485</v>
      </c>
      <c r="B147" s="8" t="s">
        <v>283</v>
      </c>
      <c r="C147" s="8" t="s">
        <v>463</v>
      </c>
      <c r="D147" s="8" t="s">
        <v>3202</v>
      </c>
      <c r="E147" s="8">
        <v>1</v>
      </c>
    </row>
    <row r="148" spans="1:5" ht="24.75" x14ac:dyDescent="0.25">
      <c r="A148" s="8" t="s">
        <v>485</v>
      </c>
      <c r="B148" s="8" t="s">
        <v>283</v>
      </c>
      <c r="C148" s="8" t="s">
        <v>463</v>
      </c>
      <c r="D148" s="8" t="s">
        <v>3203</v>
      </c>
      <c r="E148" s="8">
        <v>1</v>
      </c>
    </row>
    <row r="149" spans="1:5" ht="24.75" x14ac:dyDescent="0.25">
      <c r="A149" s="8" t="s">
        <v>485</v>
      </c>
      <c r="B149" s="8" t="s">
        <v>283</v>
      </c>
      <c r="C149" s="8" t="s">
        <v>463</v>
      </c>
      <c r="D149" s="8" t="s">
        <v>3204</v>
      </c>
      <c r="E149" s="8">
        <v>1</v>
      </c>
    </row>
    <row r="150" spans="1:5" ht="24.75" x14ac:dyDescent="0.25">
      <c r="A150" s="8" t="s">
        <v>485</v>
      </c>
      <c r="B150" s="8" t="s">
        <v>283</v>
      </c>
      <c r="C150" s="8" t="s">
        <v>463</v>
      </c>
      <c r="D150" s="8" t="s">
        <v>3205</v>
      </c>
      <c r="E150" s="8">
        <v>1</v>
      </c>
    </row>
    <row r="151" spans="1:5" ht="24.75" x14ac:dyDescent="0.25">
      <c r="A151" s="8" t="s">
        <v>485</v>
      </c>
      <c r="B151" s="8" t="s">
        <v>283</v>
      </c>
      <c r="C151" s="8" t="s">
        <v>463</v>
      </c>
      <c r="D151" s="8" t="s">
        <v>3206</v>
      </c>
      <c r="E151" s="8">
        <v>1</v>
      </c>
    </row>
    <row r="152" spans="1:5" ht="24.75" x14ac:dyDescent="0.25">
      <c r="A152" s="8" t="s">
        <v>485</v>
      </c>
      <c r="B152" s="8" t="s">
        <v>283</v>
      </c>
      <c r="C152" s="8" t="s">
        <v>463</v>
      </c>
      <c r="D152" s="8" t="s">
        <v>3207</v>
      </c>
      <c r="E152" s="8">
        <v>1</v>
      </c>
    </row>
    <row r="153" spans="1:5" ht="24.75" x14ac:dyDescent="0.25">
      <c r="A153" s="8" t="s">
        <v>485</v>
      </c>
      <c r="B153" s="8" t="s">
        <v>283</v>
      </c>
      <c r="C153" s="8" t="s">
        <v>463</v>
      </c>
      <c r="D153" s="8" t="s">
        <v>3208</v>
      </c>
      <c r="E153" s="8">
        <v>1</v>
      </c>
    </row>
    <row r="154" spans="1:5" ht="24.75" x14ac:dyDescent="0.25">
      <c r="A154" s="8" t="s">
        <v>485</v>
      </c>
      <c r="B154" s="8" t="s">
        <v>283</v>
      </c>
      <c r="C154" s="8" t="s">
        <v>463</v>
      </c>
      <c r="D154" s="8" t="s">
        <v>3209</v>
      </c>
      <c r="E154" s="8">
        <v>1</v>
      </c>
    </row>
    <row r="155" spans="1:5" ht="24.75" x14ac:dyDescent="0.25">
      <c r="A155" s="8" t="s">
        <v>485</v>
      </c>
      <c r="B155" s="8" t="s">
        <v>283</v>
      </c>
      <c r="C155" s="8" t="s">
        <v>463</v>
      </c>
      <c r="D155" s="8" t="s">
        <v>3210</v>
      </c>
      <c r="E155" s="8">
        <v>1</v>
      </c>
    </row>
    <row r="156" spans="1:5" ht="24.75" x14ac:dyDescent="0.25">
      <c r="A156" s="8" t="s">
        <v>485</v>
      </c>
      <c r="B156" s="8" t="s">
        <v>283</v>
      </c>
      <c r="C156" s="8" t="s">
        <v>463</v>
      </c>
      <c r="D156" s="8" t="s">
        <v>3211</v>
      </c>
      <c r="E156" s="8">
        <v>1</v>
      </c>
    </row>
    <row r="157" spans="1:5" ht="24.75" x14ac:dyDescent="0.25">
      <c r="A157" s="8" t="s">
        <v>485</v>
      </c>
      <c r="B157" s="8" t="s">
        <v>283</v>
      </c>
      <c r="C157" s="8" t="s">
        <v>463</v>
      </c>
      <c r="D157" s="8" t="s">
        <v>3212</v>
      </c>
      <c r="E157" s="8">
        <v>1</v>
      </c>
    </row>
    <row r="158" spans="1:5" ht="24.75" x14ac:dyDescent="0.25">
      <c r="A158" s="8" t="s">
        <v>485</v>
      </c>
      <c r="B158" s="8" t="s">
        <v>283</v>
      </c>
      <c r="C158" s="8" t="s">
        <v>463</v>
      </c>
      <c r="D158" s="8" t="s">
        <v>3213</v>
      </c>
      <c r="E158" s="8">
        <v>1</v>
      </c>
    </row>
    <row r="159" spans="1:5" ht="24.75" x14ac:dyDescent="0.25">
      <c r="A159" s="8" t="s">
        <v>485</v>
      </c>
      <c r="B159" s="8" t="s">
        <v>283</v>
      </c>
      <c r="C159" s="8" t="s">
        <v>463</v>
      </c>
      <c r="D159" s="8" t="s">
        <v>3214</v>
      </c>
      <c r="E159" s="8">
        <v>1</v>
      </c>
    </row>
    <row r="160" spans="1:5" ht="24.75" x14ac:dyDescent="0.25">
      <c r="A160" s="8" t="s">
        <v>485</v>
      </c>
      <c r="B160" s="8" t="s">
        <v>283</v>
      </c>
      <c r="C160" s="8" t="s">
        <v>463</v>
      </c>
      <c r="D160" s="8" t="s">
        <v>3215</v>
      </c>
      <c r="E160" s="8">
        <v>1</v>
      </c>
    </row>
    <row r="161" spans="1:5" ht="24.75" x14ac:dyDescent="0.25">
      <c r="A161" s="8" t="s">
        <v>485</v>
      </c>
      <c r="B161" s="8" t="s">
        <v>283</v>
      </c>
      <c r="C161" s="8" t="s">
        <v>463</v>
      </c>
      <c r="D161" s="8" t="s">
        <v>3216</v>
      </c>
      <c r="E161" s="8">
        <v>1</v>
      </c>
    </row>
    <row r="162" spans="1:5" ht="24.75" x14ac:dyDescent="0.25">
      <c r="A162" s="8" t="s">
        <v>485</v>
      </c>
      <c r="B162" s="8" t="s">
        <v>283</v>
      </c>
      <c r="C162" s="8" t="s">
        <v>463</v>
      </c>
      <c r="D162" s="8" t="s">
        <v>3217</v>
      </c>
      <c r="E162" s="8">
        <v>1</v>
      </c>
    </row>
    <row r="163" spans="1:5" ht="24.75" x14ac:dyDescent="0.25">
      <c r="A163" s="8" t="s">
        <v>485</v>
      </c>
      <c r="B163" s="8" t="s">
        <v>283</v>
      </c>
      <c r="C163" s="8" t="s">
        <v>463</v>
      </c>
      <c r="D163" s="8" t="s">
        <v>3218</v>
      </c>
      <c r="E163" s="8">
        <v>1</v>
      </c>
    </row>
    <row r="164" spans="1:5" ht="24.75" x14ac:dyDescent="0.25">
      <c r="A164" s="8" t="s">
        <v>485</v>
      </c>
      <c r="B164" s="8" t="s">
        <v>283</v>
      </c>
      <c r="C164" s="8" t="s">
        <v>463</v>
      </c>
      <c r="D164" s="8" t="s">
        <v>3219</v>
      </c>
      <c r="E164" s="8">
        <v>1</v>
      </c>
    </row>
    <row r="165" spans="1:5" ht="24.75" x14ac:dyDescent="0.25">
      <c r="A165" s="8" t="s">
        <v>485</v>
      </c>
      <c r="B165" s="8" t="s">
        <v>283</v>
      </c>
      <c r="C165" s="8" t="s">
        <v>463</v>
      </c>
      <c r="D165" s="8" t="s">
        <v>3220</v>
      </c>
      <c r="E165" s="8">
        <v>1</v>
      </c>
    </row>
    <row r="166" spans="1:5" ht="24.75" x14ac:dyDescent="0.25">
      <c r="A166" s="8" t="s">
        <v>485</v>
      </c>
      <c r="B166" s="8" t="s">
        <v>283</v>
      </c>
      <c r="C166" s="8" t="s">
        <v>463</v>
      </c>
      <c r="D166" s="8" t="s">
        <v>3221</v>
      </c>
      <c r="E166" s="8">
        <v>1</v>
      </c>
    </row>
    <row r="167" spans="1:5" ht="24.75" x14ac:dyDescent="0.25">
      <c r="A167" s="8" t="s">
        <v>485</v>
      </c>
      <c r="B167" s="8" t="s">
        <v>283</v>
      </c>
      <c r="C167" s="8" t="s">
        <v>463</v>
      </c>
      <c r="D167" s="8" t="s">
        <v>3222</v>
      </c>
      <c r="E167" s="8">
        <v>1</v>
      </c>
    </row>
    <row r="168" spans="1:5" ht="24.75" x14ac:dyDescent="0.25">
      <c r="A168" s="8" t="s">
        <v>485</v>
      </c>
      <c r="B168" s="8" t="s">
        <v>283</v>
      </c>
      <c r="C168" s="8" t="s">
        <v>463</v>
      </c>
      <c r="D168" s="8" t="s">
        <v>3223</v>
      </c>
      <c r="E168" s="8">
        <v>1</v>
      </c>
    </row>
    <row r="169" spans="1:5" ht="24.75" x14ac:dyDescent="0.25">
      <c r="A169" s="8" t="s">
        <v>485</v>
      </c>
      <c r="B169" s="8" t="s">
        <v>283</v>
      </c>
      <c r="C169" s="8" t="s">
        <v>463</v>
      </c>
      <c r="D169" s="8" t="s">
        <v>3224</v>
      </c>
      <c r="E169" s="8">
        <v>1</v>
      </c>
    </row>
    <row r="170" spans="1:5" ht="24.75" x14ac:dyDescent="0.25">
      <c r="A170" s="8" t="s">
        <v>485</v>
      </c>
      <c r="B170" s="8" t="s">
        <v>283</v>
      </c>
      <c r="C170" s="8" t="s">
        <v>463</v>
      </c>
      <c r="D170" s="8" t="s">
        <v>3225</v>
      </c>
      <c r="E170" s="8">
        <v>1</v>
      </c>
    </row>
    <row r="171" spans="1:5" ht="24.75" x14ac:dyDescent="0.25">
      <c r="A171" s="8" t="s">
        <v>485</v>
      </c>
      <c r="B171" s="8" t="s">
        <v>283</v>
      </c>
      <c r="C171" s="8" t="s">
        <v>463</v>
      </c>
      <c r="D171" s="8" t="s">
        <v>3226</v>
      </c>
      <c r="E171" s="8">
        <v>1</v>
      </c>
    </row>
    <row r="172" spans="1:5" ht="24.75" x14ac:dyDescent="0.25">
      <c r="A172" s="8" t="s">
        <v>485</v>
      </c>
      <c r="B172" s="8" t="s">
        <v>283</v>
      </c>
      <c r="C172" s="8" t="s">
        <v>463</v>
      </c>
      <c r="D172" s="8" t="s">
        <v>3227</v>
      </c>
      <c r="E172" s="8">
        <v>1</v>
      </c>
    </row>
    <row r="173" spans="1:5" ht="24.75" x14ac:dyDescent="0.25">
      <c r="A173" s="8" t="s">
        <v>485</v>
      </c>
      <c r="B173" s="8" t="s">
        <v>283</v>
      </c>
      <c r="C173" s="8" t="s">
        <v>463</v>
      </c>
      <c r="D173" s="8" t="s">
        <v>3228</v>
      </c>
      <c r="E173" s="8">
        <v>1</v>
      </c>
    </row>
    <row r="174" spans="1:5" ht="24.75" x14ac:dyDescent="0.25">
      <c r="A174" s="8" t="s">
        <v>485</v>
      </c>
      <c r="B174" s="8" t="s">
        <v>283</v>
      </c>
      <c r="C174" s="8" t="s">
        <v>463</v>
      </c>
      <c r="D174" s="8" t="s">
        <v>3229</v>
      </c>
      <c r="E174" s="8">
        <v>1</v>
      </c>
    </row>
    <row r="175" spans="1:5" ht="24.75" x14ac:dyDescent="0.25">
      <c r="A175" s="8" t="s">
        <v>485</v>
      </c>
      <c r="B175" s="8" t="s">
        <v>283</v>
      </c>
      <c r="C175" s="8" t="s">
        <v>463</v>
      </c>
      <c r="D175" s="8" t="s">
        <v>3230</v>
      </c>
      <c r="E175" s="8">
        <v>1</v>
      </c>
    </row>
    <row r="176" spans="1:5" ht="24.75" x14ac:dyDescent="0.25">
      <c r="A176" s="8" t="s">
        <v>485</v>
      </c>
      <c r="B176" s="8" t="s">
        <v>283</v>
      </c>
      <c r="C176" s="8" t="s">
        <v>463</v>
      </c>
      <c r="D176" s="8" t="s">
        <v>3231</v>
      </c>
      <c r="E176" s="8">
        <v>1</v>
      </c>
    </row>
    <row r="177" spans="1:5" ht="24.75" x14ac:dyDescent="0.25">
      <c r="A177" s="8" t="s">
        <v>485</v>
      </c>
      <c r="B177" s="8" t="s">
        <v>283</v>
      </c>
      <c r="C177" s="8" t="s">
        <v>463</v>
      </c>
      <c r="D177" s="8" t="s">
        <v>3232</v>
      </c>
      <c r="E177" s="8">
        <v>1</v>
      </c>
    </row>
    <row r="178" spans="1:5" ht="24.75" x14ac:dyDescent="0.25">
      <c r="A178" s="8" t="s">
        <v>485</v>
      </c>
      <c r="B178" s="8" t="s">
        <v>283</v>
      </c>
      <c r="C178" s="8" t="s">
        <v>463</v>
      </c>
      <c r="D178" s="8" t="s">
        <v>3233</v>
      </c>
      <c r="E178" s="8">
        <v>1</v>
      </c>
    </row>
    <row r="179" spans="1:5" ht="24.75" x14ac:dyDescent="0.25">
      <c r="A179" s="8" t="s">
        <v>485</v>
      </c>
      <c r="B179" s="8" t="s">
        <v>283</v>
      </c>
      <c r="C179" s="8" t="s">
        <v>463</v>
      </c>
      <c r="D179" s="8" t="s">
        <v>3234</v>
      </c>
      <c r="E179" s="8">
        <v>1</v>
      </c>
    </row>
    <row r="180" spans="1:5" ht="24.75" x14ac:dyDescent="0.25">
      <c r="A180" s="8" t="s">
        <v>485</v>
      </c>
      <c r="B180" s="8" t="s">
        <v>283</v>
      </c>
      <c r="C180" s="8" t="s">
        <v>463</v>
      </c>
      <c r="D180" s="8" t="s">
        <v>3235</v>
      </c>
      <c r="E180" s="8">
        <v>1</v>
      </c>
    </row>
    <row r="181" spans="1:5" ht="24.75" x14ac:dyDescent="0.25">
      <c r="A181" s="8" t="s">
        <v>485</v>
      </c>
      <c r="B181" s="8" t="s">
        <v>283</v>
      </c>
      <c r="C181" s="8" t="s">
        <v>463</v>
      </c>
      <c r="D181" s="8" t="s">
        <v>3236</v>
      </c>
      <c r="E181" s="8">
        <v>1</v>
      </c>
    </row>
    <row r="182" spans="1:5" ht="24.75" x14ac:dyDescent="0.25">
      <c r="A182" s="8" t="s">
        <v>485</v>
      </c>
      <c r="B182" s="8" t="s">
        <v>283</v>
      </c>
      <c r="C182" s="8" t="s">
        <v>463</v>
      </c>
      <c r="D182" s="8" t="s">
        <v>3237</v>
      </c>
      <c r="E182" s="8">
        <v>1</v>
      </c>
    </row>
    <row r="183" spans="1:5" ht="24.75" x14ac:dyDescent="0.25">
      <c r="A183" s="8" t="s">
        <v>485</v>
      </c>
      <c r="B183" s="8" t="s">
        <v>283</v>
      </c>
      <c r="C183" s="8" t="s">
        <v>463</v>
      </c>
      <c r="D183" s="8" t="s">
        <v>3238</v>
      </c>
      <c r="E183" s="8">
        <v>1</v>
      </c>
    </row>
    <row r="184" spans="1:5" ht="24.75" x14ac:dyDescent="0.25">
      <c r="A184" s="8" t="s">
        <v>485</v>
      </c>
      <c r="B184" s="8" t="s">
        <v>283</v>
      </c>
      <c r="C184" s="8" t="s">
        <v>463</v>
      </c>
      <c r="D184" s="8" t="s">
        <v>3239</v>
      </c>
      <c r="E184" s="8">
        <v>1</v>
      </c>
    </row>
    <row r="185" spans="1:5" ht="24.75" x14ac:dyDescent="0.25">
      <c r="A185" s="8" t="s">
        <v>485</v>
      </c>
      <c r="B185" s="8" t="s">
        <v>283</v>
      </c>
      <c r="C185" s="8" t="s">
        <v>463</v>
      </c>
      <c r="D185" s="8" t="s">
        <v>3240</v>
      </c>
      <c r="E185" s="8">
        <v>1</v>
      </c>
    </row>
    <row r="186" spans="1:5" ht="24.75" x14ac:dyDescent="0.25">
      <c r="A186" s="8" t="s">
        <v>485</v>
      </c>
      <c r="B186" s="8" t="s">
        <v>283</v>
      </c>
      <c r="C186" s="8" t="s">
        <v>463</v>
      </c>
      <c r="D186" s="8" t="s">
        <v>3241</v>
      </c>
      <c r="E186" s="8">
        <v>1</v>
      </c>
    </row>
    <row r="187" spans="1:5" ht="24.75" x14ac:dyDescent="0.25">
      <c r="A187" s="8" t="s">
        <v>485</v>
      </c>
      <c r="B187" s="8" t="s">
        <v>283</v>
      </c>
      <c r="C187" s="8" t="s">
        <v>463</v>
      </c>
      <c r="D187" s="8" t="s">
        <v>3242</v>
      </c>
      <c r="E187" s="8">
        <v>1</v>
      </c>
    </row>
    <row r="188" spans="1:5" ht="24.75" x14ac:dyDescent="0.25">
      <c r="A188" s="8" t="s">
        <v>485</v>
      </c>
      <c r="B188" s="8" t="s">
        <v>283</v>
      </c>
      <c r="C188" s="8" t="s">
        <v>463</v>
      </c>
      <c r="D188" s="8" t="s">
        <v>3243</v>
      </c>
      <c r="E188" s="8">
        <v>1</v>
      </c>
    </row>
    <row r="189" spans="1:5" ht="24.75" x14ac:dyDescent="0.25">
      <c r="A189" s="8" t="s">
        <v>485</v>
      </c>
      <c r="B189" s="8" t="s">
        <v>283</v>
      </c>
      <c r="C189" s="8" t="s">
        <v>463</v>
      </c>
      <c r="D189" s="8" t="s">
        <v>3244</v>
      </c>
      <c r="E189" s="8">
        <v>1</v>
      </c>
    </row>
    <row r="190" spans="1:5" ht="24.75" x14ac:dyDescent="0.25">
      <c r="A190" s="8" t="s">
        <v>485</v>
      </c>
      <c r="B190" s="8" t="s">
        <v>283</v>
      </c>
      <c r="C190" s="8" t="s">
        <v>463</v>
      </c>
      <c r="D190" s="8" t="s">
        <v>3245</v>
      </c>
      <c r="E190" s="8">
        <v>1</v>
      </c>
    </row>
    <row r="191" spans="1:5" ht="24.75" x14ac:dyDescent="0.25">
      <c r="A191" s="8" t="s">
        <v>485</v>
      </c>
      <c r="B191" s="8" t="s">
        <v>283</v>
      </c>
      <c r="C191" s="8" t="s">
        <v>463</v>
      </c>
      <c r="D191" s="8" t="s">
        <v>3246</v>
      </c>
      <c r="E191" s="8">
        <v>1</v>
      </c>
    </row>
    <row r="192" spans="1:5" ht="24.75" x14ac:dyDescent="0.25">
      <c r="A192" s="8" t="s">
        <v>485</v>
      </c>
      <c r="B192" s="8" t="s">
        <v>283</v>
      </c>
      <c r="C192" s="8" t="s">
        <v>463</v>
      </c>
      <c r="D192" s="8" t="s">
        <v>3247</v>
      </c>
      <c r="E192" s="8">
        <v>1</v>
      </c>
    </row>
    <row r="193" spans="1:5" ht="24.75" x14ac:dyDescent="0.25">
      <c r="A193" s="8" t="s">
        <v>485</v>
      </c>
      <c r="B193" s="8" t="s">
        <v>283</v>
      </c>
      <c r="C193" s="8" t="s">
        <v>463</v>
      </c>
      <c r="D193" s="8" t="s">
        <v>3248</v>
      </c>
      <c r="E193" s="8">
        <v>1</v>
      </c>
    </row>
    <row r="194" spans="1:5" ht="24.75" x14ac:dyDescent="0.25">
      <c r="A194" s="8" t="s">
        <v>485</v>
      </c>
      <c r="B194" s="8" t="s">
        <v>283</v>
      </c>
      <c r="C194" s="8" t="s">
        <v>463</v>
      </c>
      <c r="D194" s="8" t="s">
        <v>3249</v>
      </c>
      <c r="E194" s="8">
        <v>1</v>
      </c>
    </row>
    <row r="195" spans="1:5" ht="24.75" x14ac:dyDescent="0.25">
      <c r="A195" s="8" t="s">
        <v>485</v>
      </c>
      <c r="B195" s="8" t="s">
        <v>283</v>
      </c>
      <c r="C195" s="8" t="s">
        <v>463</v>
      </c>
      <c r="D195" s="8" t="s">
        <v>3250</v>
      </c>
      <c r="E195" s="8">
        <v>1</v>
      </c>
    </row>
    <row r="196" spans="1:5" ht="24.75" x14ac:dyDescent="0.25">
      <c r="A196" s="8" t="s">
        <v>485</v>
      </c>
      <c r="B196" s="8" t="s">
        <v>283</v>
      </c>
      <c r="C196" s="8" t="s">
        <v>463</v>
      </c>
      <c r="D196" s="8" t="s">
        <v>3251</v>
      </c>
      <c r="E196" s="8">
        <v>1</v>
      </c>
    </row>
    <row r="197" spans="1:5" ht="24.75" x14ac:dyDescent="0.25">
      <c r="A197" s="8" t="s">
        <v>485</v>
      </c>
      <c r="B197" s="8" t="s">
        <v>283</v>
      </c>
      <c r="C197" s="8" t="s">
        <v>463</v>
      </c>
      <c r="D197" s="8" t="s">
        <v>3252</v>
      </c>
      <c r="E197" s="8">
        <v>1</v>
      </c>
    </row>
    <row r="198" spans="1:5" ht="24.75" x14ac:dyDescent="0.25">
      <c r="A198" s="8" t="s">
        <v>485</v>
      </c>
      <c r="B198" s="8" t="s">
        <v>283</v>
      </c>
      <c r="C198" s="8" t="s">
        <v>463</v>
      </c>
      <c r="D198" s="8" t="s">
        <v>3253</v>
      </c>
      <c r="E198" s="8">
        <v>1</v>
      </c>
    </row>
    <row r="199" spans="1:5" ht="24.75" x14ac:dyDescent="0.25">
      <c r="A199" s="8" t="s">
        <v>485</v>
      </c>
      <c r="B199" s="8" t="s">
        <v>283</v>
      </c>
      <c r="C199" s="8" t="s">
        <v>463</v>
      </c>
      <c r="D199" s="8" t="s">
        <v>3254</v>
      </c>
      <c r="E199" s="8">
        <v>1</v>
      </c>
    </row>
    <row r="200" spans="1:5" ht="24.75" x14ac:dyDescent="0.25">
      <c r="A200" s="8" t="s">
        <v>485</v>
      </c>
      <c r="B200" s="8" t="s">
        <v>283</v>
      </c>
      <c r="C200" s="8" t="s">
        <v>463</v>
      </c>
      <c r="D200" s="8" t="s">
        <v>3255</v>
      </c>
      <c r="E200" s="8">
        <v>1</v>
      </c>
    </row>
    <row r="201" spans="1:5" ht="24.75" x14ac:dyDescent="0.25">
      <c r="A201" s="8" t="s">
        <v>485</v>
      </c>
      <c r="B201" s="8" t="s">
        <v>283</v>
      </c>
      <c r="C201" s="8" t="s">
        <v>463</v>
      </c>
      <c r="D201" s="8" t="s">
        <v>3256</v>
      </c>
      <c r="E201" s="8">
        <v>1</v>
      </c>
    </row>
    <row r="202" spans="1:5" ht="24.75" x14ac:dyDescent="0.25">
      <c r="A202" s="8" t="s">
        <v>485</v>
      </c>
      <c r="B202" s="8" t="s">
        <v>283</v>
      </c>
      <c r="C202" s="8" t="s">
        <v>463</v>
      </c>
      <c r="D202" s="8" t="s">
        <v>3257</v>
      </c>
      <c r="E202" s="8">
        <v>1</v>
      </c>
    </row>
    <row r="203" spans="1:5" ht="24.75" x14ac:dyDescent="0.25">
      <c r="A203" s="8" t="s">
        <v>485</v>
      </c>
      <c r="B203" s="8" t="s">
        <v>283</v>
      </c>
      <c r="C203" s="8" t="s">
        <v>463</v>
      </c>
      <c r="D203" s="8" t="s">
        <v>3258</v>
      </c>
      <c r="E203" s="8">
        <v>1</v>
      </c>
    </row>
    <row r="204" spans="1:5" ht="24.75" x14ac:dyDescent="0.25">
      <c r="A204" s="8" t="s">
        <v>485</v>
      </c>
      <c r="B204" s="8" t="s">
        <v>283</v>
      </c>
      <c r="C204" s="8" t="s">
        <v>463</v>
      </c>
      <c r="D204" s="8" t="s">
        <v>3259</v>
      </c>
      <c r="E204" s="8">
        <v>1</v>
      </c>
    </row>
    <row r="205" spans="1:5" ht="24.75" x14ac:dyDescent="0.25">
      <c r="A205" s="8" t="s">
        <v>485</v>
      </c>
      <c r="B205" s="8" t="s">
        <v>283</v>
      </c>
      <c r="C205" s="8" t="s">
        <v>463</v>
      </c>
      <c r="D205" s="8" t="s">
        <v>3260</v>
      </c>
      <c r="E205" s="8">
        <v>1</v>
      </c>
    </row>
    <row r="206" spans="1:5" ht="24.75" x14ac:dyDescent="0.25">
      <c r="A206" s="8" t="s">
        <v>485</v>
      </c>
      <c r="B206" s="8" t="s">
        <v>283</v>
      </c>
      <c r="C206" s="8" t="s">
        <v>463</v>
      </c>
      <c r="D206" s="8" t="s">
        <v>3261</v>
      </c>
      <c r="E206" s="8">
        <v>1</v>
      </c>
    </row>
    <row r="207" spans="1:5" ht="24.75" x14ac:dyDescent="0.25">
      <c r="A207" s="8" t="s">
        <v>485</v>
      </c>
      <c r="B207" s="8" t="s">
        <v>283</v>
      </c>
      <c r="C207" s="8" t="s">
        <v>464</v>
      </c>
      <c r="D207" s="8" t="s">
        <v>3262</v>
      </c>
      <c r="E207" s="8">
        <v>1</v>
      </c>
    </row>
    <row r="208" spans="1:5" ht="24.75" x14ac:dyDescent="0.25">
      <c r="A208" s="8" t="s">
        <v>485</v>
      </c>
      <c r="B208" s="8" t="s">
        <v>283</v>
      </c>
      <c r="C208" s="8" t="s">
        <v>464</v>
      </c>
      <c r="D208" s="8" t="s">
        <v>3263</v>
      </c>
      <c r="E208" s="8">
        <v>1</v>
      </c>
    </row>
    <row r="209" spans="1:5" ht="24.75" x14ac:dyDescent="0.25">
      <c r="A209" s="8" t="s">
        <v>485</v>
      </c>
      <c r="B209" s="8" t="s">
        <v>283</v>
      </c>
      <c r="C209" s="8" t="s">
        <v>464</v>
      </c>
      <c r="D209" s="8" t="s">
        <v>3264</v>
      </c>
      <c r="E209" s="8">
        <v>1</v>
      </c>
    </row>
    <row r="210" spans="1:5" ht="24.75" x14ac:dyDescent="0.25">
      <c r="A210" s="8" t="s">
        <v>485</v>
      </c>
      <c r="B210" s="8" t="s">
        <v>283</v>
      </c>
      <c r="C210" s="8" t="s">
        <v>464</v>
      </c>
      <c r="D210" s="8" t="s">
        <v>3265</v>
      </c>
      <c r="E210" s="8">
        <v>1</v>
      </c>
    </row>
    <row r="211" spans="1:5" ht="24.75" x14ac:dyDescent="0.25">
      <c r="A211" s="8" t="s">
        <v>485</v>
      </c>
      <c r="B211" s="8" t="s">
        <v>283</v>
      </c>
      <c r="C211" s="8" t="s">
        <v>464</v>
      </c>
      <c r="D211" s="8" t="s">
        <v>3266</v>
      </c>
      <c r="E211" s="8">
        <v>1</v>
      </c>
    </row>
    <row r="212" spans="1:5" ht="24.75" x14ac:dyDescent="0.25">
      <c r="A212" s="8" t="s">
        <v>485</v>
      </c>
      <c r="B212" s="8" t="s">
        <v>283</v>
      </c>
      <c r="C212" s="8" t="s">
        <v>465</v>
      </c>
      <c r="D212" s="8" t="s">
        <v>3267</v>
      </c>
      <c r="E212" s="8">
        <v>1</v>
      </c>
    </row>
    <row r="213" spans="1:5" ht="24.75" x14ac:dyDescent="0.25">
      <c r="A213" s="8" t="s">
        <v>485</v>
      </c>
      <c r="B213" s="8" t="s">
        <v>283</v>
      </c>
      <c r="C213" s="8" t="s">
        <v>465</v>
      </c>
      <c r="D213" s="8" t="s">
        <v>3268</v>
      </c>
      <c r="E213" s="8">
        <v>1</v>
      </c>
    </row>
    <row r="214" spans="1:5" ht="24.75" x14ac:dyDescent="0.25">
      <c r="A214" s="8" t="s">
        <v>485</v>
      </c>
      <c r="B214" s="8" t="s">
        <v>283</v>
      </c>
      <c r="C214" s="8" t="s">
        <v>465</v>
      </c>
      <c r="D214" s="8" t="s">
        <v>3269</v>
      </c>
      <c r="E214" s="8">
        <v>1</v>
      </c>
    </row>
    <row r="215" spans="1:5" ht="24.75" x14ac:dyDescent="0.25">
      <c r="A215" s="8" t="s">
        <v>485</v>
      </c>
      <c r="B215" s="8" t="s">
        <v>283</v>
      </c>
      <c r="C215" s="8" t="s">
        <v>465</v>
      </c>
      <c r="D215" s="8" t="s">
        <v>3270</v>
      </c>
      <c r="E215" s="8">
        <v>1</v>
      </c>
    </row>
    <row r="216" spans="1:5" ht="24.75" x14ac:dyDescent="0.25">
      <c r="A216" s="8" t="s">
        <v>485</v>
      </c>
      <c r="B216" s="8" t="s">
        <v>283</v>
      </c>
      <c r="C216" s="8" t="s">
        <v>465</v>
      </c>
      <c r="D216" s="8" t="s">
        <v>3271</v>
      </c>
      <c r="E216" s="8">
        <v>1</v>
      </c>
    </row>
    <row r="217" spans="1:5" ht="24.75" x14ac:dyDescent="0.25">
      <c r="A217" s="8" t="s">
        <v>485</v>
      </c>
      <c r="B217" s="8" t="s">
        <v>283</v>
      </c>
      <c r="C217" s="8" t="s">
        <v>465</v>
      </c>
      <c r="D217" s="8" t="s">
        <v>3272</v>
      </c>
      <c r="E217" s="8">
        <v>1</v>
      </c>
    </row>
    <row r="218" spans="1:5" ht="24.75" x14ac:dyDescent="0.25">
      <c r="A218" s="8" t="s">
        <v>485</v>
      </c>
      <c r="B218" s="8" t="s">
        <v>283</v>
      </c>
      <c r="C218" s="8" t="s">
        <v>465</v>
      </c>
      <c r="D218" s="8" t="s">
        <v>3273</v>
      </c>
      <c r="E218" s="8">
        <v>1</v>
      </c>
    </row>
    <row r="219" spans="1:5" ht="24.75" x14ac:dyDescent="0.25">
      <c r="A219" s="8" t="s">
        <v>485</v>
      </c>
      <c r="B219" s="8" t="s">
        <v>283</v>
      </c>
      <c r="C219" s="8" t="s">
        <v>465</v>
      </c>
      <c r="D219" s="8" t="s">
        <v>3274</v>
      </c>
      <c r="E219" s="8">
        <v>1</v>
      </c>
    </row>
    <row r="220" spans="1:5" ht="24.75" x14ac:dyDescent="0.25">
      <c r="A220" s="8" t="s">
        <v>485</v>
      </c>
      <c r="B220" s="8" t="s">
        <v>283</v>
      </c>
      <c r="C220" s="8" t="s">
        <v>465</v>
      </c>
      <c r="D220" s="8" t="s">
        <v>3275</v>
      </c>
      <c r="E220" s="8">
        <v>1</v>
      </c>
    </row>
    <row r="221" spans="1:5" ht="24.75" x14ac:dyDescent="0.25">
      <c r="A221" s="8" t="s">
        <v>485</v>
      </c>
      <c r="B221" s="8" t="s">
        <v>283</v>
      </c>
      <c r="C221" s="8" t="s">
        <v>466</v>
      </c>
      <c r="D221" s="8" t="s">
        <v>3276</v>
      </c>
      <c r="E221" s="8">
        <v>1</v>
      </c>
    </row>
    <row r="222" spans="1:5" ht="24.75" x14ac:dyDescent="0.25">
      <c r="A222" s="8" t="s">
        <v>485</v>
      </c>
      <c r="B222" s="8" t="s">
        <v>283</v>
      </c>
      <c r="C222" s="8" t="s">
        <v>467</v>
      </c>
      <c r="D222" s="8" t="s">
        <v>3277</v>
      </c>
      <c r="E222" s="8">
        <v>1</v>
      </c>
    </row>
    <row r="223" spans="1:5" ht="24.75" x14ac:dyDescent="0.25">
      <c r="A223" s="8" t="s">
        <v>485</v>
      </c>
      <c r="B223" s="8" t="s">
        <v>283</v>
      </c>
      <c r="C223" s="8" t="s">
        <v>468</v>
      </c>
      <c r="D223" s="8" t="s">
        <v>3278</v>
      </c>
      <c r="E223" s="8">
        <v>1</v>
      </c>
    </row>
    <row r="224" spans="1:5" ht="24.75" x14ac:dyDescent="0.25">
      <c r="A224" s="8" t="s">
        <v>485</v>
      </c>
      <c r="B224" s="8" t="s">
        <v>283</v>
      </c>
      <c r="C224" s="8" t="s">
        <v>468</v>
      </c>
      <c r="D224" s="8" t="s">
        <v>3279</v>
      </c>
      <c r="E224" s="8">
        <v>1</v>
      </c>
    </row>
    <row r="225" spans="1:5" ht="24.75" x14ac:dyDescent="0.25">
      <c r="A225" s="8" t="s">
        <v>485</v>
      </c>
      <c r="B225" s="8" t="s">
        <v>283</v>
      </c>
      <c r="C225" s="8" t="s">
        <v>468</v>
      </c>
      <c r="D225" s="8" t="s">
        <v>3280</v>
      </c>
      <c r="E225" s="8">
        <v>1</v>
      </c>
    </row>
    <row r="226" spans="1:5" ht="24.75" x14ac:dyDescent="0.25">
      <c r="A226" s="8" t="s">
        <v>485</v>
      </c>
      <c r="B226" s="8" t="s">
        <v>283</v>
      </c>
      <c r="C226" s="8" t="s">
        <v>468</v>
      </c>
      <c r="D226" s="8" t="s">
        <v>3281</v>
      </c>
      <c r="E226" s="8">
        <v>1</v>
      </c>
    </row>
    <row r="227" spans="1:5" ht="24.75" x14ac:dyDescent="0.25">
      <c r="A227" s="8" t="s">
        <v>485</v>
      </c>
      <c r="B227" s="8" t="s">
        <v>283</v>
      </c>
      <c r="C227" s="8" t="s">
        <v>468</v>
      </c>
      <c r="D227" s="8" t="s">
        <v>3282</v>
      </c>
      <c r="E227" s="8">
        <v>1</v>
      </c>
    </row>
    <row r="228" spans="1:5" ht="24.75" x14ac:dyDescent="0.25">
      <c r="A228" s="8" t="s">
        <v>485</v>
      </c>
      <c r="B228" s="8" t="s">
        <v>283</v>
      </c>
      <c r="C228" s="8" t="s">
        <v>469</v>
      </c>
      <c r="D228" s="8" t="s">
        <v>3283</v>
      </c>
      <c r="E228" s="8">
        <v>1</v>
      </c>
    </row>
    <row r="229" spans="1:5" ht="24.75" x14ac:dyDescent="0.25">
      <c r="A229" s="8" t="s">
        <v>485</v>
      </c>
      <c r="B229" s="8" t="s">
        <v>283</v>
      </c>
      <c r="C229" s="8" t="s">
        <v>469</v>
      </c>
      <c r="D229" s="8" t="s">
        <v>3284</v>
      </c>
      <c r="E229" s="8">
        <v>1</v>
      </c>
    </row>
    <row r="230" spans="1:5" ht="24.75" x14ac:dyDescent="0.25">
      <c r="A230" s="8" t="s">
        <v>485</v>
      </c>
      <c r="B230" s="8" t="s">
        <v>283</v>
      </c>
      <c r="C230" s="8" t="s">
        <v>469</v>
      </c>
      <c r="D230" s="8" t="s">
        <v>3285</v>
      </c>
      <c r="E230" s="8">
        <v>1</v>
      </c>
    </row>
    <row r="231" spans="1:5" ht="24.75" x14ac:dyDescent="0.25">
      <c r="A231" s="8" t="s">
        <v>485</v>
      </c>
      <c r="B231" s="8" t="s">
        <v>283</v>
      </c>
      <c r="C231" s="8" t="s">
        <v>469</v>
      </c>
      <c r="D231" s="8" t="s">
        <v>3286</v>
      </c>
      <c r="E231" s="8">
        <v>1</v>
      </c>
    </row>
    <row r="232" spans="1:5" ht="24.75" x14ac:dyDescent="0.25">
      <c r="A232" s="8" t="s">
        <v>485</v>
      </c>
      <c r="B232" s="8" t="s">
        <v>283</v>
      </c>
      <c r="C232" s="8" t="s">
        <v>469</v>
      </c>
      <c r="D232" s="8" t="s">
        <v>3287</v>
      </c>
      <c r="E232" s="8">
        <v>1</v>
      </c>
    </row>
    <row r="233" spans="1:5" ht="24.75" x14ac:dyDescent="0.25">
      <c r="A233" s="8" t="s">
        <v>485</v>
      </c>
      <c r="B233" s="8" t="s">
        <v>283</v>
      </c>
      <c r="C233" s="8" t="s">
        <v>469</v>
      </c>
      <c r="D233" s="8" t="s">
        <v>3288</v>
      </c>
      <c r="E233" s="8">
        <v>1</v>
      </c>
    </row>
    <row r="234" spans="1:5" ht="24.75" x14ac:dyDescent="0.25">
      <c r="A234" s="8" t="s">
        <v>485</v>
      </c>
      <c r="B234" s="8" t="s">
        <v>283</v>
      </c>
      <c r="C234" s="8" t="s">
        <v>469</v>
      </c>
      <c r="D234" s="8" t="s">
        <v>3289</v>
      </c>
      <c r="E234" s="8">
        <v>1</v>
      </c>
    </row>
    <row r="235" spans="1:5" ht="24.75" x14ac:dyDescent="0.25">
      <c r="A235" s="8" t="s">
        <v>485</v>
      </c>
      <c r="B235" s="8" t="s">
        <v>283</v>
      </c>
      <c r="C235" s="8" t="s">
        <v>469</v>
      </c>
      <c r="D235" s="8" t="s">
        <v>3290</v>
      </c>
      <c r="E235" s="8">
        <v>1</v>
      </c>
    </row>
    <row r="236" spans="1:5" ht="24.75" x14ac:dyDescent="0.25">
      <c r="A236" s="8" t="s">
        <v>485</v>
      </c>
      <c r="B236" s="8" t="s">
        <v>283</v>
      </c>
      <c r="C236" s="8" t="s">
        <v>469</v>
      </c>
      <c r="D236" s="8" t="s">
        <v>3291</v>
      </c>
      <c r="E236" s="8">
        <v>1</v>
      </c>
    </row>
    <row r="237" spans="1:5" ht="24.75" x14ac:dyDescent="0.25">
      <c r="A237" s="8" t="s">
        <v>485</v>
      </c>
      <c r="B237" s="8" t="s">
        <v>283</v>
      </c>
      <c r="C237" s="8" t="s">
        <v>470</v>
      </c>
      <c r="D237" s="8" t="s">
        <v>3292</v>
      </c>
      <c r="E237" s="8">
        <v>1</v>
      </c>
    </row>
    <row r="238" spans="1:5" ht="24.75" x14ac:dyDescent="0.25">
      <c r="A238" s="8" t="s">
        <v>485</v>
      </c>
      <c r="B238" s="8" t="s">
        <v>283</v>
      </c>
      <c r="C238" s="8" t="s">
        <v>470</v>
      </c>
      <c r="D238" s="8" t="s">
        <v>3293</v>
      </c>
      <c r="E238" s="8">
        <v>1</v>
      </c>
    </row>
    <row r="239" spans="1:5" ht="24.75" x14ac:dyDescent="0.25">
      <c r="A239" s="8" t="s">
        <v>485</v>
      </c>
      <c r="B239" s="8" t="s">
        <v>283</v>
      </c>
      <c r="C239" s="8" t="s">
        <v>470</v>
      </c>
      <c r="D239" s="8" t="s">
        <v>3294</v>
      </c>
      <c r="E239" s="8">
        <v>1</v>
      </c>
    </row>
    <row r="240" spans="1:5" x14ac:dyDescent="0.25">
      <c r="A240" s="1" t="s">
        <v>276</v>
      </c>
      <c r="B240" s="1" t="s">
        <v>276</v>
      </c>
      <c r="C240" s="1">
        <f>SUBTOTAL(103,Elements13_1_621[Elemento])</f>
        <v>233</v>
      </c>
      <c r="D240" s="1" t="s">
        <v>276</v>
      </c>
      <c r="E240" s="1">
        <f>SUBTOTAL(109,Elements13_1_621[Totais:])</f>
        <v>233</v>
      </c>
    </row>
  </sheetData>
  <mergeCells count="3">
    <mergeCell ref="A1:E2"/>
    <mergeCell ref="A4:E4"/>
    <mergeCell ref="A5:E5"/>
  </mergeCells>
  <hyperlinks>
    <hyperlink ref="A1" location="'13.1.62'!A1" display="LUMINARIA PERFIL DE EMBUTIR LED INTEGRADO LINIE STH6975/27" xr:uid="{00000000-0004-0000-8200-000000000000}"/>
    <hyperlink ref="B1" location="'13.1.62'!A1" display="LUMINARIA PERFIL DE EMBUTIR LED INTEGRADO LINIE STH6975/27" xr:uid="{00000000-0004-0000-8200-000001000000}"/>
    <hyperlink ref="C1" location="'13.1.62'!A1" display="LUMINARIA PERFIL DE EMBUTIR LED INTEGRADO LINIE STH6975/27" xr:uid="{00000000-0004-0000-8200-000002000000}"/>
    <hyperlink ref="D1" location="'13.1.62'!A1" display="LUMINARIA PERFIL DE EMBUTIR LED INTEGRADO LINIE STH6975/27" xr:uid="{00000000-0004-0000-8200-000003000000}"/>
    <hyperlink ref="E1" location="'13.1.62'!A1" display="LUMINARIA PERFIL DE EMBUTIR LED INTEGRADO LINIE STH6975/27" xr:uid="{00000000-0004-0000-8200-000004000000}"/>
    <hyperlink ref="A2" location="'13.1.62'!A1" display="LUMINARIA PERFIL DE EMBUTIR LED INTEGRADO LINIE STH6975/27" xr:uid="{00000000-0004-0000-8200-000005000000}"/>
    <hyperlink ref="B2" location="'13.1.62'!A1" display="LUMINARIA PERFIL DE EMBUTIR LED INTEGRADO LINIE STH6975/27" xr:uid="{00000000-0004-0000-8200-000006000000}"/>
    <hyperlink ref="C2" location="'13.1.62'!A1" display="LUMINARIA PERFIL DE EMBUTIR LED INTEGRADO LINIE STH6975/27" xr:uid="{00000000-0004-0000-8200-000007000000}"/>
    <hyperlink ref="D2" location="'13.1.62'!A1" display="LUMINARIA PERFIL DE EMBUTIR LED INTEGRADO LINIE STH6975/27" xr:uid="{00000000-0004-0000-8200-000008000000}"/>
    <hyperlink ref="E2" location="'13.1.62'!A1" display="LUMINARIA PERFIL DE EMBUTIR LED INTEGRADO LINIE STH6975/27" xr:uid="{00000000-0004-0000-8200-000009000000}"/>
    <hyperlink ref="A4" location="'13.1.62'!A1" display="Luminárias" xr:uid="{00000000-0004-0000-8200-00000A000000}"/>
    <hyperlink ref="B4" location="'13.1.62'!A1" display="Luminárias" xr:uid="{00000000-0004-0000-8200-00000B000000}"/>
    <hyperlink ref="C4" location="'13.1.62'!A1" display="Luminárias" xr:uid="{00000000-0004-0000-8200-00000C000000}"/>
    <hyperlink ref="D4" location="'13.1.62'!A1" display="Luminárias" xr:uid="{00000000-0004-0000-8200-00000D000000}"/>
    <hyperlink ref="E4" location="'13.1.62'!A1" display="Luminárias" xr:uid="{00000000-0004-0000-82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E185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252</v>
      </c>
      <c r="B1" s="20" t="s">
        <v>252</v>
      </c>
      <c r="C1" s="20" t="s">
        <v>252</v>
      </c>
      <c r="D1" s="20" t="s">
        <v>252</v>
      </c>
      <c r="E1" s="20" t="s">
        <v>252</v>
      </c>
    </row>
    <row r="2" spans="1:5" x14ac:dyDescent="0.25">
      <c r="A2" s="20" t="s">
        <v>252</v>
      </c>
      <c r="B2" s="20" t="s">
        <v>252</v>
      </c>
      <c r="C2" s="20" t="s">
        <v>252</v>
      </c>
      <c r="D2" s="20" t="s">
        <v>252</v>
      </c>
      <c r="E2" s="20" t="s">
        <v>252</v>
      </c>
    </row>
    <row r="4" spans="1:5" x14ac:dyDescent="0.25">
      <c r="A4" s="18" t="s">
        <v>452</v>
      </c>
      <c r="B4" s="18" t="s">
        <v>452</v>
      </c>
      <c r="C4" s="18" t="s">
        <v>452</v>
      </c>
      <c r="D4" s="18" t="s">
        <v>452</v>
      </c>
      <c r="E4" s="18" t="s">
        <v>452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472</v>
      </c>
      <c r="D7" s="8" t="s">
        <v>3295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472</v>
      </c>
      <c r="D8" s="8" t="s">
        <v>3296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472</v>
      </c>
      <c r="D9" s="8" t="s">
        <v>3297</v>
      </c>
      <c r="E9" s="8">
        <v>1</v>
      </c>
    </row>
    <row r="10" spans="1:5" ht="24.75" x14ac:dyDescent="0.25">
      <c r="A10" s="8" t="s">
        <v>485</v>
      </c>
      <c r="B10" s="8" t="s">
        <v>283</v>
      </c>
      <c r="C10" s="8" t="s">
        <v>472</v>
      </c>
      <c r="D10" s="8" t="s">
        <v>3298</v>
      </c>
      <c r="E10" s="8">
        <v>1</v>
      </c>
    </row>
    <row r="11" spans="1:5" ht="24.75" x14ac:dyDescent="0.25">
      <c r="A11" s="8" t="s">
        <v>485</v>
      </c>
      <c r="B11" s="8" t="s">
        <v>283</v>
      </c>
      <c r="C11" s="8" t="s">
        <v>472</v>
      </c>
      <c r="D11" s="8" t="s">
        <v>3299</v>
      </c>
      <c r="E11" s="8">
        <v>1</v>
      </c>
    </row>
    <row r="12" spans="1:5" ht="24.75" x14ac:dyDescent="0.25">
      <c r="A12" s="8" t="s">
        <v>485</v>
      </c>
      <c r="B12" s="8" t="s">
        <v>283</v>
      </c>
      <c r="C12" s="8" t="s">
        <v>472</v>
      </c>
      <c r="D12" s="8" t="s">
        <v>3300</v>
      </c>
      <c r="E12" s="8">
        <v>1</v>
      </c>
    </row>
    <row r="13" spans="1:5" ht="24.75" x14ac:dyDescent="0.25">
      <c r="A13" s="8" t="s">
        <v>485</v>
      </c>
      <c r="B13" s="8" t="s">
        <v>283</v>
      </c>
      <c r="C13" s="8" t="s">
        <v>472</v>
      </c>
      <c r="D13" s="8" t="s">
        <v>3301</v>
      </c>
      <c r="E13" s="8">
        <v>1</v>
      </c>
    </row>
    <row r="14" spans="1:5" ht="24.75" x14ac:dyDescent="0.25">
      <c r="A14" s="8" t="s">
        <v>485</v>
      </c>
      <c r="B14" s="8" t="s">
        <v>283</v>
      </c>
      <c r="C14" s="8" t="s">
        <v>472</v>
      </c>
      <c r="D14" s="8" t="s">
        <v>3302</v>
      </c>
      <c r="E14" s="8">
        <v>1</v>
      </c>
    </row>
    <row r="15" spans="1:5" ht="24.75" x14ac:dyDescent="0.25">
      <c r="A15" s="8" t="s">
        <v>485</v>
      </c>
      <c r="B15" s="8" t="s">
        <v>283</v>
      </c>
      <c r="C15" s="8" t="s">
        <v>472</v>
      </c>
      <c r="D15" s="8" t="s">
        <v>3303</v>
      </c>
      <c r="E15" s="8">
        <v>1</v>
      </c>
    </row>
    <row r="16" spans="1:5" ht="24.75" x14ac:dyDescent="0.25">
      <c r="A16" s="8" t="s">
        <v>485</v>
      </c>
      <c r="B16" s="8" t="s">
        <v>283</v>
      </c>
      <c r="C16" s="8" t="s">
        <v>472</v>
      </c>
      <c r="D16" s="8" t="s">
        <v>3304</v>
      </c>
      <c r="E16" s="8">
        <v>1</v>
      </c>
    </row>
    <row r="17" spans="1:5" ht="24.75" x14ac:dyDescent="0.25">
      <c r="A17" s="8" t="s">
        <v>485</v>
      </c>
      <c r="B17" s="8" t="s">
        <v>283</v>
      </c>
      <c r="C17" s="8" t="s">
        <v>472</v>
      </c>
      <c r="D17" s="8" t="s">
        <v>3305</v>
      </c>
      <c r="E17" s="8">
        <v>1</v>
      </c>
    </row>
    <row r="18" spans="1:5" ht="24.75" x14ac:dyDescent="0.25">
      <c r="A18" s="8" t="s">
        <v>485</v>
      </c>
      <c r="B18" s="8" t="s">
        <v>283</v>
      </c>
      <c r="C18" s="8" t="s">
        <v>472</v>
      </c>
      <c r="D18" s="8" t="s">
        <v>3306</v>
      </c>
      <c r="E18" s="8">
        <v>1</v>
      </c>
    </row>
    <row r="19" spans="1:5" ht="24.75" x14ac:dyDescent="0.25">
      <c r="A19" s="8" t="s">
        <v>485</v>
      </c>
      <c r="B19" s="8" t="s">
        <v>283</v>
      </c>
      <c r="C19" s="8" t="s">
        <v>472</v>
      </c>
      <c r="D19" s="8" t="s">
        <v>3307</v>
      </c>
      <c r="E19" s="8">
        <v>1</v>
      </c>
    </row>
    <row r="20" spans="1:5" ht="24.75" x14ac:dyDescent="0.25">
      <c r="A20" s="8" t="s">
        <v>485</v>
      </c>
      <c r="B20" s="8" t="s">
        <v>283</v>
      </c>
      <c r="C20" s="8" t="s">
        <v>472</v>
      </c>
      <c r="D20" s="8" t="s">
        <v>3308</v>
      </c>
      <c r="E20" s="8">
        <v>1</v>
      </c>
    </row>
    <row r="21" spans="1:5" ht="24.75" x14ac:dyDescent="0.25">
      <c r="A21" s="8" t="s">
        <v>485</v>
      </c>
      <c r="B21" s="8" t="s">
        <v>283</v>
      </c>
      <c r="C21" s="8" t="s">
        <v>472</v>
      </c>
      <c r="D21" s="8" t="s">
        <v>3309</v>
      </c>
      <c r="E21" s="8">
        <v>1</v>
      </c>
    </row>
    <row r="22" spans="1:5" ht="24.75" x14ac:dyDescent="0.25">
      <c r="A22" s="8" t="s">
        <v>485</v>
      </c>
      <c r="B22" s="8" t="s">
        <v>283</v>
      </c>
      <c r="C22" s="8" t="s">
        <v>472</v>
      </c>
      <c r="D22" s="8" t="s">
        <v>3310</v>
      </c>
      <c r="E22" s="8">
        <v>1</v>
      </c>
    </row>
    <row r="23" spans="1:5" ht="24.75" x14ac:dyDescent="0.25">
      <c r="A23" s="8" t="s">
        <v>485</v>
      </c>
      <c r="B23" s="8" t="s">
        <v>283</v>
      </c>
      <c r="C23" s="8" t="s">
        <v>472</v>
      </c>
      <c r="D23" s="8" t="s">
        <v>3311</v>
      </c>
      <c r="E23" s="8">
        <v>1</v>
      </c>
    </row>
    <row r="24" spans="1:5" ht="24.75" x14ac:dyDescent="0.25">
      <c r="A24" s="8" t="s">
        <v>485</v>
      </c>
      <c r="B24" s="8" t="s">
        <v>283</v>
      </c>
      <c r="C24" s="8" t="s">
        <v>472</v>
      </c>
      <c r="D24" s="8" t="s">
        <v>3312</v>
      </c>
      <c r="E24" s="8">
        <v>1</v>
      </c>
    </row>
    <row r="25" spans="1:5" ht="24.75" x14ac:dyDescent="0.25">
      <c r="A25" s="8" t="s">
        <v>485</v>
      </c>
      <c r="B25" s="8" t="s">
        <v>283</v>
      </c>
      <c r="C25" s="8" t="s">
        <v>472</v>
      </c>
      <c r="D25" s="8" t="s">
        <v>3313</v>
      </c>
      <c r="E25" s="8">
        <v>1</v>
      </c>
    </row>
    <row r="26" spans="1:5" ht="24.75" x14ac:dyDescent="0.25">
      <c r="A26" s="8" t="s">
        <v>485</v>
      </c>
      <c r="B26" s="8" t="s">
        <v>283</v>
      </c>
      <c r="C26" s="8" t="s">
        <v>472</v>
      </c>
      <c r="D26" s="8" t="s">
        <v>3314</v>
      </c>
      <c r="E26" s="8">
        <v>1</v>
      </c>
    </row>
    <row r="27" spans="1:5" ht="24.75" x14ac:dyDescent="0.25">
      <c r="A27" s="8" t="s">
        <v>485</v>
      </c>
      <c r="B27" s="8" t="s">
        <v>283</v>
      </c>
      <c r="C27" s="8" t="s">
        <v>472</v>
      </c>
      <c r="D27" s="8" t="s">
        <v>3315</v>
      </c>
      <c r="E27" s="8">
        <v>1</v>
      </c>
    </row>
    <row r="28" spans="1:5" ht="24.75" x14ac:dyDescent="0.25">
      <c r="A28" s="8" t="s">
        <v>485</v>
      </c>
      <c r="B28" s="8" t="s">
        <v>283</v>
      </c>
      <c r="C28" s="8" t="s">
        <v>472</v>
      </c>
      <c r="D28" s="8" t="s">
        <v>3316</v>
      </c>
      <c r="E28" s="8">
        <v>1</v>
      </c>
    </row>
    <row r="29" spans="1:5" ht="24.75" x14ac:dyDescent="0.25">
      <c r="A29" s="8" t="s">
        <v>485</v>
      </c>
      <c r="B29" s="8" t="s">
        <v>283</v>
      </c>
      <c r="C29" s="8" t="s">
        <v>472</v>
      </c>
      <c r="D29" s="8" t="s">
        <v>3317</v>
      </c>
      <c r="E29" s="8">
        <v>1</v>
      </c>
    </row>
    <row r="30" spans="1:5" ht="24.75" x14ac:dyDescent="0.25">
      <c r="A30" s="8" t="s">
        <v>485</v>
      </c>
      <c r="B30" s="8" t="s">
        <v>283</v>
      </c>
      <c r="C30" s="8" t="s">
        <v>472</v>
      </c>
      <c r="D30" s="8" t="s">
        <v>3318</v>
      </c>
      <c r="E30" s="8">
        <v>1</v>
      </c>
    </row>
    <row r="31" spans="1:5" ht="24.75" x14ac:dyDescent="0.25">
      <c r="A31" s="8" t="s">
        <v>485</v>
      </c>
      <c r="B31" s="8" t="s">
        <v>283</v>
      </c>
      <c r="C31" s="8" t="s">
        <v>472</v>
      </c>
      <c r="D31" s="8" t="s">
        <v>3319</v>
      </c>
      <c r="E31" s="8">
        <v>1</v>
      </c>
    </row>
    <row r="32" spans="1:5" ht="24.75" x14ac:dyDescent="0.25">
      <c r="A32" s="8" t="s">
        <v>485</v>
      </c>
      <c r="B32" s="8" t="s">
        <v>283</v>
      </c>
      <c r="C32" s="8" t="s">
        <v>472</v>
      </c>
      <c r="D32" s="8" t="s">
        <v>3320</v>
      </c>
      <c r="E32" s="8">
        <v>1</v>
      </c>
    </row>
    <row r="33" spans="1:5" ht="24.75" x14ac:dyDescent="0.25">
      <c r="A33" s="8" t="s">
        <v>485</v>
      </c>
      <c r="B33" s="8" t="s">
        <v>283</v>
      </c>
      <c r="C33" s="8" t="s">
        <v>472</v>
      </c>
      <c r="D33" s="8" t="s">
        <v>3321</v>
      </c>
      <c r="E33" s="8">
        <v>1</v>
      </c>
    </row>
    <row r="34" spans="1:5" ht="24.75" x14ac:dyDescent="0.25">
      <c r="A34" s="8" t="s">
        <v>485</v>
      </c>
      <c r="B34" s="8" t="s">
        <v>283</v>
      </c>
      <c r="C34" s="8" t="s">
        <v>472</v>
      </c>
      <c r="D34" s="8" t="s">
        <v>3322</v>
      </c>
      <c r="E34" s="8">
        <v>1</v>
      </c>
    </row>
    <row r="35" spans="1:5" ht="24.75" x14ac:dyDescent="0.25">
      <c r="A35" s="8" t="s">
        <v>485</v>
      </c>
      <c r="B35" s="8" t="s">
        <v>283</v>
      </c>
      <c r="C35" s="8" t="s">
        <v>472</v>
      </c>
      <c r="D35" s="8" t="s">
        <v>3323</v>
      </c>
      <c r="E35" s="8">
        <v>1</v>
      </c>
    </row>
    <row r="36" spans="1:5" ht="24.75" x14ac:dyDescent="0.25">
      <c r="A36" s="8" t="s">
        <v>485</v>
      </c>
      <c r="B36" s="8" t="s">
        <v>283</v>
      </c>
      <c r="C36" s="8" t="s">
        <v>472</v>
      </c>
      <c r="D36" s="8" t="s">
        <v>3324</v>
      </c>
      <c r="E36" s="8">
        <v>1</v>
      </c>
    </row>
    <row r="37" spans="1:5" ht="24.75" x14ac:dyDescent="0.25">
      <c r="A37" s="8" t="s">
        <v>485</v>
      </c>
      <c r="B37" s="8" t="s">
        <v>283</v>
      </c>
      <c r="C37" s="8" t="s">
        <v>472</v>
      </c>
      <c r="D37" s="8" t="s">
        <v>3325</v>
      </c>
      <c r="E37" s="8">
        <v>1</v>
      </c>
    </row>
    <row r="38" spans="1:5" ht="24.75" x14ac:dyDescent="0.25">
      <c r="A38" s="8" t="s">
        <v>485</v>
      </c>
      <c r="B38" s="8" t="s">
        <v>283</v>
      </c>
      <c r="C38" s="8" t="s">
        <v>472</v>
      </c>
      <c r="D38" s="8" t="s">
        <v>3326</v>
      </c>
      <c r="E38" s="8">
        <v>1</v>
      </c>
    </row>
    <row r="39" spans="1:5" ht="24.75" x14ac:dyDescent="0.25">
      <c r="A39" s="8" t="s">
        <v>485</v>
      </c>
      <c r="B39" s="8" t="s">
        <v>283</v>
      </c>
      <c r="C39" s="8" t="s">
        <v>472</v>
      </c>
      <c r="D39" s="8" t="s">
        <v>3327</v>
      </c>
      <c r="E39" s="8">
        <v>1</v>
      </c>
    </row>
    <row r="40" spans="1:5" ht="24.75" x14ac:dyDescent="0.25">
      <c r="A40" s="8" t="s">
        <v>485</v>
      </c>
      <c r="B40" s="8" t="s">
        <v>283</v>
      </c>
      <c r="C40" s="8" t="s">
        <v>472</v>
      </c>
      <c r="D40" s="8" t="s">
        <v>3328</v>
      </c>
      <c r="E40" s="8">
        <v>1</v>
      </c>
    </row>
    <row r="41" spans="1:5" ht="24.75" x14ac:dyDescent="0.25">
      <c r="A41" s="8" t="s">
        <v>485</v>
      </c>
      <c r="B41" s="8" t="s">
        <v>283</v>
      </c>
      <c r="C41" s="8" t="s">
        <v>472</v>
      </c>
      <c r="D41" s="8" t="s">
        <v>3329</v>
      </c>
      <c r="E41" s="8">
        <v>1</v>
      </c>
    </row>
    <row r="42" spans="1:5" ht="24.75" x14ac:dyDescent="0.25">
      <c r="A42" s="8" t="s">
        <v>485</v>
      </c>
      <c r="B42" s="8" t="s">
        <v>283</v>
      </c>
      <c r="C42" s="8" t="s">
        <v>472</v>
      </c>
      <c r="D42" s="8" t="s">
        <v>3330</v>
      </c>
      <c r="E42" s="8">
        <v>1</v>
      </c>
    </row>
    <row r="43" spans="1:5" ht="24.75" x14ac:dyDescent="0.25">
      <c r="A43" s="8" t="s">
        <v>485</v>
      </c>
      <c r="B43" s="8" t="s">
        <v>283</v>
      </c>
      <c r="C43" s="8" t="s">
        <v>472</v>
      </c>
      <c r="D43" s="8" t="s">
        <v>3331</v>
      </c>
      <c r="E43" s="8">
        <v>1</v>
      </c>
    </row>
    <row r="44" spans="1:5" ht="24.75" x14ac:dyDescent="0.25">
      <c r="A44" s="8" t="s">
        <v>485</v>
      </c>
      <c r="B44" s="8" t="s">
        <v>283</v>
      </c>
      <c r="C44" s="8" t="s">
        <v>472</v>
      </c>
      <c r="D44" s="8" t="s">
        <v>3332</v>
      </c>
      <c r="E44" s="8">
        <v>1</v>
      </c>
    </row>
    <row r="45" spans="1:5" ht="24.75" x14ac:dyDescent="0.25">
      <c r="A45" s="8" t="s">
        <v>485</v>
      </c>
      <c r="B45" s="8" t="s">
        <v>283</v>
      </c>
      <c r="C45" s="8" t="s">
        <v>472</v>
      </c>
      <c r="D45" s="8" t="s">
        <v>3333</v>
      </c>
      <c r="E45" s="8">
        <v>1</v>
      </c>
    </row>
    <row r="46" spans="1:5" ht="24.75" x14ac:dyDescent="0.25">
      <c r="A46" s="8" t="s">
        <v>485</v>
      </c>
      <c r="B46" s="8" t="s">
        <v>283</v>
      </c>
      <c r="C46" s="8" t="s">
        <v>472</v>
      </c>
      <c r="D46" s="8" t="s">
        <v>3334</v>
      </c>
      <c r="E46" s="8">
        <v>1</v>
      </c>
    </row>
    <row r="47" spans="1:5" ht="24.75" x14ac:dyDescent="0.25">
      <c r="A47" s="8" t="s">
        <v>485</v>
      </c>
      <c r="B47" s="8" t="s">
        <v>283</v>
      </c>
      <c r="C47" s="8" t="s">
        <v>472</v>
      </c>
      <c r="D47" s="8" t="s">
        <v>3335</v>
      </c>
      <c r="E47" s="8">
        <v>1</v>
      </c>
    </row>
    <row r="48" spans="1:5" ht="24.75" x14ac:dyDescent="0.25">
      <c r="A48" s="8" t="s">
        <v>485</v>
      </c>
      <c r="B48" s="8" t="s">
        <v>283</v>
      </c>
      <c r="C48" s="8" t="s">
        <v>472</v>
      </c>
      <c r="D48" s="8" t="s">
        <v>3336</v>
      </c>
      <c r="E48" s="8">
        <v>1</v>
      </c>
    </row>
    <row r="49" spans="1:5" ht="24.75" x14ac:dyDescent="0.25">
      <c r="A49" s="8" t="s">
        <v>485</v>
      </c>
      <c r="B49" s="8" t="s">
        <v>283</v>
      </c>
      <c r="C49" s="8" t="s">
        <v>472</v>
      </c>
      <c r="D49" s="8" t="s">
        <v>3337</v>
      </c>
      <c r="E49" s="8">
        <v>1</v>
      </c>
    </row>
    <row r="50" spans="1:5" ht="24.75" x14ac:dyDescent="0.25">
      <c r="A50" s="8" t="s">
        <v>485</v>
      </c>
      <c r="B50" s="8" t="s">
        <v>283</v>
      </c>
      <c r="C50" s="8" t="s">
        <v>472</v>
      </c>
      <c r="D50" s="8" t="s">
        <v>3338</v>
      </c>
      <c r="E50" s="8">
        <v>1</v>
      </c>
    </row>
    <row r="51" spans="1:5" ht="24.75" x14ac:dyDescent="0.25">
      <c r="A51" s="8" t="s">
        <v>485</v>
      </c>
      <c r="B51" s="8" t="s">
        <v>283</v>
      </c>
      <c r="C51" s="8" t="s">
        <v>472</v>
      </c>
      <c r="D51" s="8" t="s">
        <v>3339</v>
      </c>
      <c r="E51" s="8">
        <v>1</v>
      </c>
    </row>
    <row r="52" spans="1:5" ht="24.75" x14ac:dyDescent="0.25">
      <c r="A52" s="8" t="s">
        <v>485</v>
      </c>
      <c r="B52" s="8" t="s">
        <v>283</v>
      </c>
      <c r="C52" s="8" t="s">
        <v>472</v>
      </c>
      <c r="D52" s="8" t="s">
        <v>3340</v>
      </c>
      <c r="E52" s="8">
        <v>1</v>
      </c>
    </row>
    <row r="53" spans="1:5" ht="24.75" x14ac:dyDescent="0.25">
      <c r="A53" s="8" t="s">
        <v>485</v>
      </c>
      <c r="B53" s="8" t="s">
        <v>283</v>
      </c>
      <c r="C53" s="8" t="s">
        <v>472</v>
      </c>
      <c r="D53" s="8" t="s">
        <v>3341</v>
      </c>
      <c r="E53" s="8">
        <v>1</v>
      </c>
    </row>
    <row r="54" spans="1:5" ht="24.75" x14ac:dyDescent="0.25">
      <c r="A54" s="8" t="s">
        <v>485</v>
      </c>
      <c r="B54" s="8" t="s">
        <v>283</v>
      </c>
      <c r="C54" s="8" t="s">
        <v>472</v>
      </c>
      <c r="D54" s="8" t="s">
        <v>3342</v>
      </c>
      <c r="E54" s="8">
        <v>1</v>
      </c>
    </row>
    <row r="55" spans="1:5" ht="24.75" x14ac:dyDescent="0.25">
      <c r="A55" s="8" t="s">
        <v>485</v>
      </c>
      <c r="B55" s="8" t="s">
        <v>283</v>
      </c>
      <c r="C55" s="8" t="s">
        <v>472</v>
      </c>
      <c r="D55" s="8" t="s">
        <v>3343</v>
      </c>
      <c r="E55" s="8">
        <v>1</v>
      </c>
    </row>
    <row r="56" spans="1:5" ht="24.75" x14ac:dyDescent="0.25">
      <c r="A56" s="8" t="s">
        <v>485</v>
      </c>
      <c r="B56" s="8" t="s">
        <v>283</v>
      </c>
      <c r="C56" s="8" t="s">
        <v>472</v>
      </c>
      <c r="D56" s="8" t="s">
        <v>3344</v>
      </c>
      <c r="E56" s="8">
        <v>1</v>
      </c>
    </row>
    <row r="57" spans="1:5" ht="24.75" x14ac:dyDescent="0.25">
      <c r="A57" s="8" t="s">
        <v>485</v>
      </c>
      <c r="B57" s="8" t="s">
        <v>283</v>
      </c>
      <c r="C57" s="8" t="s">
        <v>472</v>
      </c>
      <c r="D57" s="8" t="s">
        <v>3345</v>
      </c>
      <c r="E57" s="8">
        <v>1</v>
      </c>
    </row>
    <row r="58" spans="1:5" ht="24.75" x14ac:dyDescent="0.25">
      <c r="A58" s="8" t="s">
        <v>485</v>
      </c>
      <c r="B58" s="8" t="s">
        <v>283</v>
      </c>
      <c r="C58" s="8" t="s">
        <v>472</v>
      </c>
      <c r="D58" s="8" t="s">
        <v>3346</v>
      </c>
      <c r="E58" s="8">
        <v>1</v>
      </c>
    </row>
    <row r="59" spans="1:5" ht="24.75" x14ac:dyDescent="0.25">
      <c r="A59" s="8" t="s">
        <v>485</v>
      </c>
      <c r="B59" s="8" t="s">
        <v>283</v>
      </c>
      <c r="C59" s="8" t="s">
        <v>472</v>
      </c>
      <c r="D59" s="8" t="s">
        <v>3347</v>
      </c>
      <c r="E59" s="8">
        <v>1</v>
      </c>
    </row>
    <row r="60" spans="1:5" ht="24.75" x14ac:dyDescent="0.25">
      <c r="A60" s="8" t="s">
        <v>485</v>
      </c>
      <c r="B60" s="8" t="s">
        <v>283</v>
      </c>
      <c r="C60" s="8" t="s">
        <v>472</v>
      </c>
      <c r="D60" s="8" t="s">
        <v>3348</v>
      </c>
      <c r="E60" s="8">
        <v>1</v>
      </c>
    </row>
    <row r="61" spans="1:5" ht="24.75" x14ac:dyDescent="0.25">
      <c r="A61" s="8" t="s">
        <v>485</v>
      </c>
      <c r="B61" s="8" t="s">
        <v>283</v>
      </c>
      <c r="C61" s="8" t="s">
        <v>472</v>
      </c>
      <c r="D61" s="8" t="s">
        <v>3349</v>
      </c>
      <c r="E61" s="8">
        <v>1</v>
      </c>
    </row>
    <row r="62" spans="1:5" ht="24.75" x14ac:dyDescent="0.25">
      <c r="A62" s="8" t="s">
        <v>485</v>
      </c>
      <c r="B62" s="8" t="s">
        <v>283</v>
      </c>
      <c r="C62" s="8" t="s">
        <v>472</v>
      </c>
      <c r="D62" s="8" t="s">
        <v>3350</v>
      </c>
      <c r="E62" s="8">
        <v>1</v>
      </c>
    </row>
    <row r="63" spans="1:5" ht="24.75" x14ac:dyDescent="0.25">
      <c r="A63" s="8" t="s">
        <v>485</v>
      </c>
      <c r="B63" s="8" t="s">
        <v>283</v>
      </c>
      <c r="C63" s="8" t="s">
        <v>472</v>
      </c>
      <c r="D63" s="8" t="s">
        <v>3351</v>
      </c>
      <c r="E63" s="8">
        <v>1</v>
      </c>
    </row>
    <row r="64" spans="1:5" ht="24.75" x14ac:dyDescent="0.25">
      <c r="A64" s="8" t="s">
        <v>485</v>
      </c>
      <c r="B64" s="8" t="s">
        <v>283</v>
      </c>
      <c r="C64" s="8" t="s">
        <v>472</v>
      </c>
      <c r="D64" s="8" t="s">
        <v>3352</v>
      </c>
      <c r="E64" s="8">
        <v>1</v>
      </c>
    </row>
    <row r="65" spans="1:5" ht="24.75" x14ac:dyDescent="0.25">
      <c r="A65" s="8" t="s">
        <v>485</v>
      </c>
      <c r="B65" s="8" t="s">
        <v>283</v>
      </c>
      <c r="C65" s="8" t="s">
        <v>472</v>
      </c>
      <c r="D65" s="8" t="s">
        <v>3353</v>
      </c>
      <c r="E65" s="8">
        <v>1</v>
      </c>
    </row>
    <row r="66" spans="1:5" ht="24.75" x14ac:dyDescent="0.25">
      <c r="A66" s="8" t="s">
        <v>485</v>
      </c>
      <c r="B66" s="8" t="s">
        <v>283</v>
      </c>
      <c r="C66" s="8" t="s">
        <v>472</v>
      </c>
      <c r="D66" s="8" t="s">
        <v>3354</v>
      </c>
      <c r="E66" s="8">
        <v>1</v>
      </c>
    </row>
    <row r="67" spans="1:5" ht="24.75" x14ac:dyDescent="0.25">
      <c r="A67" s="8" t="s">
        <v>485</v>
      </c>
      <c r="B67" s="8" t="s">
        <v>283</v>
      </c>
      <c r="C67" s="8" t="s">
        <v>472</v>
      </c>
      <c r="D67" s="8" t="s">
        <v>3355</v>
      </c>
      <c r="E67" s="8">
        <v>1</v>
      </c>
    </row>
    <row r="68" spans="1:5" ht="24.75" x14ac:dyDescent="0.25">
      <c r="A68" s="8" t="s">
        <v>485</v>
      </c>
      <c r="B68" s="8" t="s">
        <v>283</v>
      </c>
      <c r="C68" s="8" t="s">
        <v>472</v>
      </c>
      <c r="D68" s="8" t="s">
        <v>3356</v>
      </c>
      <c r="E68" s="8">
        <v>1</v>
      </c>
    </row>
    <row r="69" spans="1:5" ht="24.75" x14ac:dyDescent="0.25">
      <c r="A69" s="8" t="s">
        <v>485</v>
      </c>
      <c r="B69" s="8" t="s">
        <v>283</v>
      </c>
      <c r="C69" s="8" t="s">
        <v>472</v>
      </c>
      <c r="D69" s="8" t="s">
        <v>3357</v>
      </c>
      <c r="E69" s="8">
        <v>1</v>
      </c>
    </row>
    <row r="70" spans="1:5" ht="24.75" x14ac:dyDescent="0.25">
      <c r="A70" s="8" t="s">
        <v>485</v>
      </c>
      <c r="B70" s="8" t="s">
        <v>283</v>
      </c>
      <c r="C70" s="8" t="s">
        <v>472</v>
      </c>
      <c r="D70" s="8" t="s">
        <v>3358</v>
      </c>
      <c r="E70" s="8">
        <v>1</v>
      </c>
    </row>
    <row r="71" spans="1:5" ht="24.75" x14ac:dyDescent="0.25">
      <c r="A71" s="8" t="s">
        <v>485</v>
      </c>
      <c r="B71" s="8" t="s">
        <v>283</v>
      </c>
      <c r="C71" s="8" t="s">
        <v>472</v>
      </c>
      <c r="D71" s="8" t="s">
        <v>3359</v>
      </c>
      <c r="E71" s="8">
        <v>1</v>
      </c>
    </row>
    <row r="72" spans="1:5" ht="24.75" x14ac:dyDescent="0.25">
      <c r="A72" s="8" t="s">
        <v>485</v>
      </c>
      <c r="B72" s="8" t="s">
        <v>283</v>
      </c>
      <c r="C72" s="8" t="s">
        <v>472</v>
      </c>
      <c r="D72" s="8" t="s">
        <v>3360</v>
      </c>
      <c r="E72" s="8">
        <v>1</v>
      </c>
    </row>
    <row r="73" spans="1:5" ht="24.75" x14ac:dyDescent="0.25">
      <c r="A73" s="8" t="s">
        <v>485</v>
      </c>
      <c r="B73" s="8" t="s">
        <v>283</v>
      </c>
      <c r="C73" s="8" t="s">
        <v>472</v>
      </c>
      <c r="D73" s="8" t="s">
        <v>3361</v>
      </c>
      <c r="E73" s="8">
        <v>1</v>
      </c>
    </row>
    <row r="74" spans="1:5" ht="24.75" x14ac:dyDescent="0.25">
      <c r="A74" s="8" t="s">
        <v>485</v>
      </c>
      <c r="B74" s="8" t="s">
        <v>283</v>
      </c>
      <c r="C74" s="8" t="s">
        <v>472</v>
      </c>
      <c r="D74" s="8" t="s">
        <v>3362</v>
      </c>
      <c r="E74" s="8">
        <v>1</v>
      </c>
    </row>
    <row r="75" spans="1:5" ht="24.75" x14ac:dyDescent="0.25">
      <c r="A75" s="8" t="s">
        <v>485</v>
      </c>
      <c r="B75" s="8" t="s">
        <v>283</v>
      </c>
      <c r="C75" s="8" t="s">
        <v>472</v>
      </c>
      <c r="D75" s="8" t="s">
        <v>3363</v>
      </c>
      <c r="E75" s="8">
        <v>1</v>
      </c>
    </row>
    <row r="76" spans="1:5" ht="24.75" x14ac:dyDescent="0.25">
      <c r="A76" s="8" t="s">
        <v>485</v>
      </c>
      <c r="B76" s="8" t="s">
        <v>283</v>
      </c>
      <c r="C76" s="8" t="s">
        <v>472</v>
      </c>
      <c r="D76" s="8" t="s">
        <v>3364</v>
      </c>
      <c r="E76" s="8">
        <v>1</v>
      </c>
    </row>
    <row r="77" spans="1:5" ht="24.75" x14ac:dyDescent="0.25">
      <c r="A77" s="8" t="s">
        <v>485</v>
      </c>
      <c r="B77" s="8" t="s">
        <v>283</v>
      </c>
      <c r="C77" s="8" t="s">
        <v>472</v>
      </c>
      <c r="D77" s="8" t="s">
        <v>3365</v>
      </c>
      <c r="E77" s="8">
        <v>1</v>
      </c>
    </row>
    <row r="78" spans="1:5" ht="24.75" x14ac:dyDescent="0.25">
      <c r="A78" s="8" t="s">
        <v>485</v>
      </c>
      <c r="B78" s="8" t="s">
        <v>283</v>
      </c>
      <c r="C78" s="8" t="s">
        <v>472</v>
      </c>
      <c r="D78" s="8" t="s">
        <v>3366</v>
      </c>
      <c r="E78" s="8">
        <v>1</v>
      </c>
    </row>
    <row r="79" spans="1:5" ht="24.75" x14ac:dyDescent="0.25">
      <c r="A79" s="8" t="s">
        <v>485</v>
      </c>
      <c r="B79" s="8" t="s">
        <v>283</v>
      </c>
      <c r="C79" s="8" t="s">
        <v>472</v>
      </c>
      <c r="D79" s="8" t="s">
        <v>3367</v>
      </c>
      <c r="E79" s="8">
        <v>1</v>
      </c>
    </row>
    <row r="80" spans="1:5" ht="24.75" x14ac:dyDescent="0.25">
      <c r="A80" s="8" t="s">
        <v>485</v>
      </c>
      <c r="B80" s="8" t="s">
        <v>283</v>
      </c>
      <c r="C80" s="8" t="s">
        <v>472</v>
      </c>
      <c r="D80" s="8" t="s">
        <v>3368</v>
      </c>
      <c r="E80" s="8">
        <v>1</v>
      </c>
    </row>
    <row r="81" spans="1:5" ht="24.75" x14ac:dyDescent="0.25">
      <c r="A81" s="8" t="s">
        <v>485</v>
      </c>
      <c r="B81" s="8" t="s">
        <v>283</v>
      </c>
      <c r="C81" s="8" t="s">
        <v>472</v>
      </c>
      <c r="D81" s="8" t="s">
        <v>3369</v>
      </c>
      <c r="E81" s="8">
        <v>1</v>
      </c>
    </row>
    <row r="82" spans="1:5" ht="24.75" x14ac:dyDescent="0.25">
      <c r="A82" s="8" t="s">
        <v>485</v>
      </c>
      <c r="B82" s="8" t="s">
        <v>283</v>
      </c>
      <c r="C82" s="8" t="s">
        <v>472</v>
      </c>
      <c r="D82" s="8" t="s">
        <v>3370</v>
      </c>
      <c r="E82" s="8">
        <v>1</v>
      </c>
    </row>
    <row r="83" spans="1:5" ht="24.75" x14ac:dyDescent="0.25">
      <c r="A83" s="8" t="s">
        <v>485</v>
      </c>
      <c r="B83" s="8" t="s">
        <v>283</v>
      </c>
      <c r="C83" s="8" t="s">
        <v>472</v>
      </c>
      <c r="D83" s="8" t="s">
        <v>3371</v>
      </c>
      <c r="E83" s="8">
        <v>1</v>
      </c>
    </row>
    <row r="84" spans="1:5" ht="24.75" x14ac:dyDescent="0.25">
      <c r="A84" s="8" t="s">
        <v>485</v>
      </c>
      <c r="B84" s="8" t="s">
        <v>283</v>
      </c>
      <c r="C84" s="8" t="s">
        <v>472</v>
      </c>
      <c r="D84" s="8" t="s">
        <v>3372</v>
      </c>
      <c r="E84" s="8">
        <v>1</v>
      </c>
    </row>
    <row r="85" spans="1:5" ht="24.75" x14ac:dyDescent="0.25">
      <c r="A85" s="8" t="s">
        <v>485</v>
      </c>
      <c r="B85" s="8" t="s">
        <v>283</v>
      </c>
      <c r="C85" s="8" t="s">
        <v>472</v>
      </c>
      <c r="D85" s="8" t="s">
        <v>3373</v>
      </c>
      <c r="E85" s="8">
        <v>1</v>
      </c>
    </row>
    <row r="86" spans="1:5" ht="24.75" x14ac:dyDescent="0.25">
      <c r="A86" s="8" t="s">
        <v>485</v>
      </c>
      <c r="B86" s="8" t="s">
        <v>283</v>
      </c>
      <c r="C86" s="8" t="s">
        <v>472</v>
      </c>
      <c r="D86" s="8" t="s">
        <v>3374</v>
      </c>
      <c r="E86" s="8">
        <v>1</v>
      </c>
    </row>
    <row r="87" spans="1:5" ht="24.75" x14ac:dyDescent="0.25">
      <c r="A87" s="8" t="s">
        <v>485</v>
      </c>
      <c r="B87" s="8" t="s">
        <v>283</v>
      </c>
      <c r="C87" s="8" t="s">
        <v>472</v>
      </c>
      <c r="D87" s="8" t="s">
        <v>3375</v>
      </c>
      <c r="E87" s="8">
        <v>1</v>
      </c>
    </row>
    <row r="88" spans="1:5" ht="24.75" x14ac:dyDescent="0.25">
      <c r="A88" s="8" t="s">
        <v>485</v>
      </c>
      <c r="B88" s="8" t="s">
        <v>283</v>
      </c>
      <c r="C88" s="8" t="s">
        <v>472</v>
      </c>
      <c r="D88" s="8" t="s">
        <v>3376</v>
      </c>
      <c r="E88" s="8">
        <v>1</v>
      </c>
    </row>
    <row r="89" spans="1:5" ht="24.75" x14ac:dyDescent="0.25">
      <c r="A89" s="8" t="s">
        <v>485</v>
      </c>
      <c r="B89" s="8" t="s">
        <v>283</v>
      </c>
      <c r="C89" s="8" t="s">
        <v>472</v>
      </c>
      <c r="D89" s="8" t="s">
        <v>3377</v>
      </c>
      <c r="E89" s="8">
        <v>1</v>
      </c>
    </row>
    <row r="90" spans="1:5" ht="24.75" x14ac:dyDescent="0.25">
      <c r="A90" s="8" t="s">
        <v>485</v>
      </c>
      <c r="B90" s="8" t="s">
        <v>283</v>
      </c>
      <c r="C90" s="8" t="s">
        <v>472</v>
      </c>
      <c r="D90" s="8" t="s">
        <v>3378</v>
      </c>
      <c r="E90" s="8">
        <v>1</v>
      </c>
    </row>
    <row r="91" spans="1:5" ht="24.75" x14ac:dyDescent="0.25">
      <c r="A91" s="8" t="s">
        <v>485</v>
      </c>
      <c r="B91" s="8" t="s">
        <v>283</v>
      </c>
      <c r="C91" s="8" t="s">
        <v>472</v>
      </c>
      <c r="D91" s="8" t="s">
        <v>3379</v>
      </c>
      <c r="E91" s="8">
        <v>1</v>
      </c>
    </row>
    <row r="92" spans="1:5" ht="24.75" x14ac:dyDescent="0.25">
      <c r="A92" s="8" t="s">
        <v>485</v>
      </c>
      <c r="B92" s="8" t="s">
        <v>283</v>
      </c>
      <c r="C92" s="8" t="s">
        <v>472</v>
      </c>
      <c r="D92" s="8" t="s">
        <v>3380</v>
      </c>
      <c r="E92" s="8">
        <v>1</v>
      </c>
    </row>
    <row r="93" spans="1:5" ht="24.75" x14ac:dyDescent="0.25">
      <c r="A93" s="8" t="s">
        <v>485</v>
      </c>
      <c r="B93" s="8" t="s">
        <v>283</v>
      </c>
      <c r="C93" s="8" t="s">
        <v>472</v>
      </c>
      <c r="D93" s="8" t="s">
        <v>3381</v>
      </c>
      <c r="E93" s="8">
        <v>1</v>
      </c>
    </row>
    <row r="94" spans="1:5" ht="24.75" x14ac:dyDescent="0.25">
      <c r="A94" s="8" t="s">
        <v>485</v>
      </c>
      <c r="B94" s="8" t="s">
        <v>283</v>
      </c>
      <c r="C94" s="8" t="s">
        <v>472</v>
      </c>
      <c r="D94" s="8" t="s">
        <v>3382</v>
      </c>
      <c r="E94" s="8">
        <v>1</v>
      </c>
    </row>
    <row r="95" spans="1:5" ht="24.75" x14ac:dyDescent="0.25">
      <c r="A95" s="8" t="s">
        <v>485</v>
      </c>
      <c r="B95" s="8" t="s">
        <v>283</v>
      </c>
      <c r="C95" s="8" t="s">
        <v>472</v>
      </c>
      <c r="D95" s="8" t="s">
        <v>3383</v>
      </c>
      <c r="E95" s="8">
        <v>1</v>
      </c>
    </row>
    <row r="96" spans="1:5" ht="24.75" x14ac:dyDescent="0.25">
      <c r="A96" s="8" t="s">
        <v>485</v>
      </c>
      <c r="B96" s="8" t="s">
        <v>283</v>
      </c>
      <c r="C96" s="8" t="s">
        <v>472</v>
      </c>
      <c r="D96" s="8" t="s">
        <v>3384</v>
      </c>
      <c r="E96" s="8">
        <v>1</v>
      </c>
    </row>
    <row r="97" spans="1:5" ht="24.75" x14ac:dyDescent="0.25">
      <c r="A97" s="8" t="s">
        <v>485</v>
      </c>
      <c r="B97" s="8" t="s">
        <v>283</v>
      </c>
      <c r="C97" s="8" t="s">
        <v>472</v>
      </c>
      <c r="D97" s="8" t="s">
        <v>3385</v>
      </c>
      <c r="E97" s="8">
        <v>1</v>
      </c>
    </row>
    <row r="98" spans="1:5" ht="24.75" x14ac:dyDescent="0.25">
      <c r="A98" s="8" t="s">
        <v>485</v>
      </c>
      <c r="B98" s="8" t="s">
        <v>283</v>
      </c>
      <c r="C98" s="8" t="s">
        <v>472</v>
      </c>
      <c r="D98" s="8" t="s">
        <v>3386</v>
      </c>
      <c r="E98" s="8">
        <v>1</v>
      </c>
    </row>
    <row r="99" spans="1:5" ht="24.75" x14ac:dyDescent="0.25">
      <c r="A99" s="8" t="s">
        <v>485</v>
      </c>
      <c r="B99" s="8" t="s">
        <v>283</v>
      </c>
      <c r="C99" s="8" t="s">
        <v>472</v>
      </c>
      <c r="D99" s="8" t="s">
        <v>3387</v>
      </c>
      <c r="E99" s="8">
        <v>1</v>
      </c>
    </row>
    <row r="100" spans="1:5" ht="24.75" x14ac:dyDescent="0.25">
      <c r="A100" s="8" t="s">
        <v>485</v>
      </c>
      <c r="B100" s="8" t="s">
        <v>283</v>
      </c>
      <c r="C100" s="8" t="s">
        <v>472</v>
      </c>
      <c r="D100" s="8" t="s">
        <v>3388</v>
      </c>
      <c r="E100" s="8">
        <v>1</v>
      </c>
    </row>
    <row r="101" spans="1:5" ht="24.75" x14ac:dyDescent="0.25">
      <c r="A101" s="8" t="s">
        <v>485</v>
      </c>
      <c r="B101" s="8" t="s">
        <v>283</v>
      </c>
      <c r="C101" s="8" t="s">
        <v>472</v>
      </c>
      <c r="D101" s="8" t="s">
        <v>3389</v>
      </c>
      <c r="E101" s="8">
        <v>1</v>
      </c>
    </row>
    <row r="102" spans="1:5" ht="24.75" x14ac:dyDescent="0.25">
      <c r="A102" s="8" t="s">
        <v>485</v>
      </c>
      <c r="B102" s="8" t="s">
        <v>283</v>
      </c>
      <c r="C102" s="8" t="s">
        <v>472</v>
      </c>
      <c r="D102" s="8" t="s">
        <v>3390</v>
      </c>
      <c r="E102" s="8">
        <v>1</v>
      </c>
    </row>
    <row r="103" spans="1:5" ht="24.75" x14ac:dyDescent="0.25">
      <c r="A103" s="8" t="s">
        <v>485</v>
      </c>
      <c r="B103" s="8" t="s">
        <v>283</v>
      </c>
      <c r="C103" s="8" t="s">
        <v>472</v>
      </c>
      <c r="D103" s="8" t="s">
        <v>3391</v>
      </c>
      <c r="E103" s="8">
        <v>1</v>
      </c>
    </row>
    <row r="104" spans="1:5" ht="24.75" x14ac:dyDescent="0.25">
      <c r="A104" s="8" t="s">
        <v>485</v>
      </c>
      <c r="B104" s="8" t="s">
        <v>283</v>
      </c>
      <c r="C104" s="8" t="s">
        <v>472</v>
      </c>
      <c r="D104" s="8" t="s">
        <v>3392</v>
      </c>
      <c r="E104" s="8">
        <v>1</v>
      </c>
    </row>
    <row r="105" spans="1:5" ht="24.75" x14ac:dyDescent="0.25">
      <c r="A105" s="8" t="s">
        <v>485</v>
      </c>
      <c r="B105" s="8" t="s">
        <v>283</v>
      </c>
      <c r="C105" s="8" t="s">
        <v>472</v>
      </c>
      <c r="D105" s="8" t="s">
        <v>3393</v>
      </c>
      <c r="E105" s="8">
        <v>1</v>
      </c>
    </row>
    <row r="106" spans="1:5" ht="24.75" x14ac:dyDescent="0.25">
      <c r="A106" s="8" t="s">
        <v>485</v>
      </c>
      <c r="B106" s="8" t="s">
        <v>283</v>
      </c>
      <c r="C106" s="8" t="s">
        <v>472</v>
      </c>
      <c r="D106" s="8" t="s">
        <v>3394</v>
      </c>
      <c r="E106" s="8">
        <v>1</v>
      </c>
    </row>
    <row r="107" spans="1:5" ht="24.75" x14ac:dyDescent="0.25">
      <c r="A107" s="8" t="s">
        <v>485</v>
      </c>
      <c r="B107" s="8" t="s">
        <v>283</v>
      </c>
      <c r="C107" s="8" t="s">
        <v>472</v>
      </c>
      <c r="D107" s="8" t="s">
        <v>3395</v>
      </c>
      <c r="E107" s="8">
        <v>1</v>
      </c>
    </row>
    <row r="108" spans="1:5" ht="24.75" x14ac:dyDescent="0.25">
      <c r="A108" s="8" t="s">
        <v>485</v>
      </c>
      <c r="B108" s="8" t="s">
        <v>283</v>
      </c>
      <c r="C108" s="8" t="s">
        <v>472</v>
      </c>
      <c r="D108" s="8" t="s">
        <v>3396</v>
      </c>
      <c r="E108" s="8">
        <v>1</v>
      </c>
    </row>
    <row r="109" spans="1:5" ht="24.75" x14ac:dyDescent="0.25">
      <c r="A109" s="8" t="s">
        <v>485</v>
      </c>
      <c r="B109" s="8" t="s">
        <v>283</v>
      </c>
      <c r="C109" s="8" t="s">
        <v>472</v>
      </c>
      <c r="D109" s="8" t="s">
        <v>3397</v>
      </c>
      <c r="E109" s="8">
        <v>1</v>
      </c>
    </row>
    <row r="110" spans="1:5" ht="24.75" x14ac:dyDescent="0.25">
      <c r="A110" s="8" t="s">
        <v>485</v>
      </c>
      <c r="B110" s="8" t="s">
        <v>283</v>
      </c>
      <c r="C110" s="8" t="s">
        <v>472</v>
      </c>
      <c r="D110" s="8" t="s">
        <v>3398</v>
      </c>
      <c r="E110" s="8">
        <v>1</v>
      </c>
    </row>
    <row r="111" spans="1:5" ht="24.75" x14ac:dyDescent="0.25">
      <c r="A111" s="8" t="s">
        <v>485</v>
      </c>
      <c r="B111" s="8" t="s">
        <v>283</v>
      </c>
      <c r="C111" s="8" t="s">
        <v>472</v>
      </c>
      <c r="D111" s="8" t="s">
        <v>3399</v>
      </c>
      <c r="E111" s="8">
        <v>1</v>
      </c>
    </row>
    <row r="112" spans="1:5" ht="24.75" x14ac:dyDescent="0.25">
      <c r="A112" s="8" t="s">
        <v>485</v>
      </c>
      <c r="B112" s="8" t="s">
        <v>283</v>
      </c>
      <c r="C112" s="8" t="s">
        <v>472</v>
      </c>
      <c r="D112" s="8" t="s">
        <v>3400</v>
      </c>
      <c r="E112" s="8">
        <v>1</v>
      </c>
    </row>
    <row r="113" spans="1:5" ht="24.75" x14ac:dyDescent="0.25">
      <c r="A113" s="8" t="s">
        <v>485</v>
      </c>
      <c r="B113" s="8" t="s">
        <v>283</v>
      </c>
      <c r="C113" s="8" t="s">
        <v>472</v>
      </c>
      <c r="D113" s="8" t="s">
        <v>3401</v>
      </c>
      <c r="E113" s="8">
        <v>1</v>
      </c>
    </row>
    <row r="114" spans="1:5" ht="24.75" x14ac:dyDescent="0.25">
      <c r="A114" s="8" t="s">
        <v>485</v>
      </c>
      <c r="B114" s="8" t="s">
        <v>283</v>
      </c>
      <c r="C114" s="8" t="s">
        <v>472</v>
      </c>
      <c r="D114" s="8" t="s">
        <v>3402</v>
      </c>
      <c r="E114" s="8">
        <v>1</v>
      </c>
    </row>
    <row r="115" spans="1:5" ht="24.75" x14ac:dyDescent="0.25">
      <c r="A115" s="8" t="s">
        <v>485</v>
      </c>
      <c r="B115" s="8" t="s">
        <v>283</v>
      </c>
      <c r="C115" s="8" t="s">
        <v>472</v>
      </c>
      <c r="D115" s="8" t="s">
        <v>3403</v>
      </c>
      <c r="E115" s="8">
        <v>1</v>
      </c>
    </row>
    <row r="116" spans="1:5" ht="24.75" x14ac:dyDescent="0.25">
      <c r="A116" s="8" t="s">
        <v>485</v>
      </c>
      <c r="B116" s="8" t="s">
        <v>283</v>
      </c>
      <c r="C116" s="8" t="s">
        <v>472</v>
      </c>
      <c r="D116" s="8" t="s">
        <v>3404</v>
      </c>
      <c r="E116" s="8">
        <v>1</v>
      </c>
    </row>
    <row r="117" spans="1:5" ht="24.75" x14ac:dyDescent="0.25">
      <c r="A117" s="8" t="s">
        <v>485</v>
      </c>
      <c r="B117" s="8" t="s">
        <v>283</v>
      </c>
      <c r="C117" s="8" t="s">
        <v>472</v>
      </c>
      <c r="D117" s="8" t="s">
        <v>3405</v>
      </c>
      <c r="E117" s="8">
        <v>1</v>
      </c>
    </row>
    <row r="118" spans="1:5" ht="24.75" x14ac:dyDescent="0.25">
      <c r="A118" s="8" t="s">
        <v>485</v>
      </c>
      <c r="B118" s="8" t="s">
        <v>283</v>
      </c>
      <c r="C118" s="8" t="s">
        <v>472</v>
      </c>
      <c r="D118" s="8" t="s">
        <v>3406</v>
      </c>
      <c r="E118" s="8">
        <v>1</v>
      </c>
    </row>
    <row r="119" spans="1:5" ht="24.75" x14ac:dyDescent="0.25">
      <c r="A119" s="8" t="s">
        <v>485</v>
      </c>
      <c r="B119" s="8" t="s">
        <v>283</v>
      </c>
      <c r="C119" s="8" t="s">
        <v>472</v>
      </c>
      <c r="D119" s="8" t="s">
        <v>3407</v>
      </c>
      <c r="E119" s="8">
        <v>1</v>
      </c>
    </row>
    <row r="120" spans="1:5" ht="24.75" x14ac:dyDescent="0.25">
      <c r="A120" s="8" t="s">
        <v>485</v>
      </c>
      <c r="B120" s="8" t="s">
        <v>283</v>
      </c>
      <c r="C120" s="8" t="s">
        <v>472</v>
      </c>
      <c r="D120" s="8" t="s">
        <v>3408</v>
      </c>
      <c r="E120" s="8">
        <v>1</v>
      </c>
    </row>
    <row r="121" spans="1:5" ht="24.75" x14ac:dyDescent="0.25">
      <c r="A121" s="8" t="s">
        <v>485</v>
      </c>
      <c r="B121" s="8" t="s">
        <v>283</v>
      </c>
      <c r="C121" s="8" t="s">
        <v>472</v>
      </c>
      <c r="D121" s="8" t="s">
        <v>3409</v>
      </c>
      <c r="E121" s="8">
        <v>1</v>
      </c>
    </row>
    <row r="122" spans="1:5" ht="24.75" x14ac:dyDescent="0.25">
      <c r="A122" s="8" t="s">
        <v>485</v>
      </c>
      <c r="B122" s="8" t="s">
        <v>283</v>
      </c>
      <c r="C122" s="8" t="s">
        <v>472</v>
      </c>
      <c r="D122" s="8" t="s">
        <v>3410</v>
      </c>
      <c r="E122" s="8">
        <v>1</v>
      </c>
    </row>
    <row r="123" spans="1:5" ht="24.75" x14ac:dyDescent="0.25">
      <c r="A123" s="8" t="s">
        <v>485</v>
      </c>
      <c r="B123" s="8" t="s">
        <v>283</v>
      </c>
      <c r="C123" s="8" t="s">
        <v>472</v>
      </c>
      <c r="D123" s="8" t="s">
        <v>3411</v>
      </c>
      <c r="E123" s="8">
        <v>1</v>
      </c>
    </row>
    <row r="124" spans="1:5" ht="24.75" x14ac:dyDescent="0.25">
      <c r="A124" s="8" t="s">
        <v>485</v>
      </c>
      <c r="B124" s="8" t="s">
        <v>283</v>
      </c>
      <c r="C124" s="8" t="s">
        <v>472</v>
      </c>
      <c r="D124" s="8" t="s">
        <v>3412</v>
      </c>
      <c r="E124" s="8">
        <v>1</v>
      </c>
    </row>
    <row r="125" spans="1:5" ht="24.75" x14ac:dyDescent="0.25">
      <c r="A125" s="8" t="s">
        <v>485</v>
      </c>
      <c r="B125" s="8" t="s">
        <v>283</v>
      </c>
      <c r="C125" s="8" t="s">
        <v>472</v>
      </c>
      <c r="D125" s="8" t="s">
        <v>3413</v>
      </c>
      <c r="E125" s="8">
        <v>1</v>
      </c>
    </row>
    <row r="126" spans="1:5" ht="24.75" x14ac:dyDescent="0.25">
      <c r="A126" s="8" t="s">
        <v>485</v>
      </c>
      <c r="B126" s="8" t="s">
        <v>283</v>
      </c>
      <c r="C126" s="8" t="s">
        <v>472</v>
      </c>
      <c r="D126" s="8" t="s">
        <v>3414</v>
      </c>
      <c r="E126" s="8">
        <v>1</v>
      </c>
    </row>
    <row r="127" spans="1:5" ht="24.75" x14ac:dyDescent="0.25">
      <c r="A127" s="8" t="s">
        <v>485</v>
      </c>
      <c r="B127" s="8" t="s">
        <v>283</v>
      </c>
      <c r="C127" s="8" t="s">
        <v>472</v>
      </c>
      <c r="D127" s="8" t="s">
        <v>3415</v>
      </c>
      <c r="E127" s="8">
        <v>1</v>
      </c>
    </row>
    <row r="128" spans="1:5" ht="24.75" x14ac:dyDescent="0.25">
      <c r="A128" s="8" t="s">
        <v>485</v>
      </c>
      <c r="B128" s="8" t="s">
        <v>283</v>
      </c>
      <c r="C128" s="8" t="s">
        <v>472</v>
      </c>
      <c r="D128" s="8" t="s">
        <v>3416</v>
      </c>
      <c r="E128" s="8">
        <v>1</v>
      </c>
    </row>
    <row r="129" spans="1:5" ht="24.75" x14ac:dyDescent="0.25">
      <c r="A129" s="8" t="s">
        <v>485</v>
      </c>
      <c r="B129" s="8" t="s">
        <v>283</v>
      </c>
      <c r="C129" s="8" t="s">
        <v>472</v>
      </c>
      <c r="D129" s="8" t="s">
        <v>3417</v>
      </c>
      <c r="E129" s="8">
        <v>1</v>
      </c>
    </row>
    <row r="130" spans="1:5" ht="24.75" x14ac:dyDescent="0.25">
      <c r="A130" s="8" t="s">
        <v>485</v>
      </c>
      <c r="B130" s="8" t="s">
        <v>283</v>
      </c>
      <c r="C130" s="8" t="s">
        <v>472</v>
      </c>
      <c r="D130" s="8" t="s">
        <v>3418</v>
      </c>
      <c r="E130" s="8">
        <v>1</v>
      </c>
    </row>
    <row r="131" spans="1:5" ht="24.75" x14ac:dyDescent="0.25">
      <c r="A131" s="8" t="s">
        <v>485</v>
      </c>
      <c r="B131" s="8" t="s">
        <v>283</v>
      </c>
      <c r="C131" s="8" t="s">
        <v>472</v>
      </c>
      <c r="D131" s="8" t="s">
        <v>3419</v>
      </c>
      <c r="E131" s="8">
        <v>1</v>
      </c>
    </row>
    <row r="132" spans="1:5" ht="24.75" x14ac:dyDescent="0.25">
      <c r="A132" s="8" t="s">
        <v>485</v>
      </c>
      <c r="B132" s="8" t="s">
        <v>283</v>
      </c>
      <c r="C132" s="8" t="s">
        <v>472</v>
      </c>
      <c r="D132" s="8" t="s">
        <v>3420</v>
      </c>
      <c r="E132" s="8">
        <v>1</v>
      </c>
    </row>
    <row r="133" spans="1:5" ht="24.75" x14ac:dyDescent="0.25">
      <c r="A133" s="8" t="s">
        <v>485</v>
      </c>
      <c r="B133" s="8" t="s">
        <v>283</v>
      </c>
      <c r="C133" s="8" t="s">
        <v>472</v>
      </c>
      <c r="D133" s="8" t="s">
        <v>3421</v>
      </c>
      <c r="E133" s="8">
        <v>1</v>
      </c>
    </row>
    <row r="134" spans="1:5" x14ac:dyDescent="0.25">
      <c r="A134" s="1" t="s">
        <v>276</v>
      </c>
      <c r="B134" s="1" t="s">
        <v>276</v>
      </c>
      <c r="C134" s="1">
        <f>SUBTOTAL(103,Elements13_1_631[Elemento])</f>
        <v>127</v>
      </c>
      <c r="D134" s="1" t="s">
        <v>276</v>
      </c>
      <c r="E134" s="1">
        <f>SUBTOTAL(109,Elements13_1_631[Totais:])</f>
        <v>127</v>
      </c>
    </row>
    <row r="137" spans="1:5" x14ac:dyDescent="0.25">
      <c r="A137" s="20" t="s">
        <v>252</v>
      </c>
      <c r="B137" s="20" t="s">
        <v>252</v>
      </c>
      <c r="C137" s="20" t="s">
        <v>252</v>
      </c>
      <c r="D137" s="20" t="s">
        <v>252</v>
      </c>
      <c r="E137" s="20" t="s">
        <v>252</v>
      </c>
    </row>
    <row r="138" spans="1:5" x14ac:dyDescent="0.25">
      <c r="A138" s="20" t="s">
        <v>252</v>
      </c>
      <c r="B138" s="20" t="s">
        <v>252</v>
      </c>
      <c r="C138" s="20" t="s">
        <v>252</v>
      </c>
      <c r="D138" s="20" t="s">
        <v>252</v>
      </c>
      <c r="E138" s="20" t="s">
        <v>252</v>
      </c>
    </row>
    <row r="140" spans="1:5" x14ac:dyDescent="0.25">
      <c r="A140" s="18" t="s">
        <v>452</v>
      </c>
      <c r="B140" s="18" t="s">
        <v>452</v>
      </c>
      <c r="C140" s="18" t="s">
        <v>452</v>
      </c>
      <c r="D140" s="18" t="s">
        <v>452</v>
      </c>
      <c r="E140" s="18" t="s">
        <v>452</v>
      </c>
    </row>
    <row r="141" spans="1:5" x14ac:dyDescent="0.25">
      <c r="A141" s="21" t="s">
        <v>276</v>
      </c>
      <c r="B141" s="21" t="s">
        <v>276</v>
      </c>
      <c r="C141" s="21" t="s">
        <v>276</v>
      </c>
      <c r="D141" s="21" t="s">
        <v>276</v>
      </c>
      <c r="E141" s="21" t="s">
        <v>276</v>
      </c>
    </row>
    <row r="142" spans="1:5" x14ac:dyDescent="0.25">
      <c r="A142" s="7" t="s">
        <v>480</v>
      </c>
      <c r="B142" s="7" t="s">
        <v>481</v>
      </c>
      <c r="C142" s="7" t="s">
        <v>482</v>
      </c>
      <c r="D142" s="7" t="s">
        <v>483</v>
      </c>
      <c r="E142" s="7" t="s">
        <v>484</v>
      </c>
    </row>
    <row r="143" spans="1:5" ht="24.75" x14ac:dyDescent="0.25">
      <c r="A143" s="8" t="s">
        <v>485</v>
      </c>
      <c r="B143" s="8" t="s">
        <v>283</v>
      </c>
      <c r="C143" s="8" t="s">
        <v>473</v>
      </c>
      <c r="D143" s="8" t="s">
        <v>3422</v>
      </c>
      <c r="E143" s="8">
        <v>1</v>
      </c>
    </row>
    <row r="144" spans="1:5" ht="24.75" x14ac:dyDescent="0.25">
      <c r="A144" s="8" t="s">
        <v>485</v>
      </c>
      <c r="B144" s="8" t="s">
        <v>283</v>
      </c>
      <c r="C144" s="8" t="s">
        <v>473</v>
      </c>
      <c r="D144" s="8" t="s">
        <v>3423</v>
      </c>
      <c r="E144" s="8">
        <v>1</v>
      </c>
    </row>
    <row r="145" spans="1:5" ht="24.75" x14ac:dyDescent="0.25">
      <c r="A145" s="8" t="s">
        <v>485</v>
      </c>
      <c r="B145" s="8" t="s">
        <v>283</v>
      </c>
      <c r="C145" s="8" t="s">
        <v>473</v>
      </c>
      <c r="D145" s="8" t="s">
        <v>3424</v>
      </c>
      <c r="E145" s="8">
        <v>1</v>
      </c>
    </row>
    <row r="146" spans="1:5" ht="24.75" x14ac:dyDescent="0.25">
      <c r="A146" s="8" t="s">
        <v>485</v>
      </c>
      <c r="B146" s="8" t="s">
        <v>283</v>
      </c>
      <c r="C146" s="8" t="s">
        <v>473</v>
      </c>
      <c r="D146" s="8" t="s">
        <v>3425</v>
      </c>
      <c r="E146" s="8">
        <v>1</v>
      </c>
    </row>
    <row r="147" spans="1:5" ht="24.75" x14ac:dyDescent="0.25">
      <c r="A147" s="8" t="s">
        <v>485</v>
      </c>
      <c r="B147" s="8" t="s">
        <v>283</v>
      </c>
      <c r="C147" s="8" t="s">
        <v>473</v>
      </c>
      <c r="D147" s="8" t="s">
        <v>3426</v>
      </c>
      <c r="E147" s="8">
        <v>1</v>
      </c>
    </row>
    <row r="148" spans="1:5" ht="24.75" x14ac:dyDescent="0.25">
      <c r="A148" s="8" t="s">
        <v>485</v>
      </c>
      <c r="B148" s="8" t="s">
        <v>283</v>
      </c>
      <c r="C148" s="8" t="s">
        <v>473</v>
      </c>
      <c r="D148" s="8" t="s">
        <v>3427</v>
      </c>
      <c r="E148" s="8">
        <v>1</v>
      </c>
    </row>
    <row r="149" spans="1:5" ht="24.75" x14ac:dyDescent="0.25">
      <c r="A149" s="8" t="s">
        <v>485</v>
      </c>
      <c r="B149" s="8" t="s">
        <v>283</v>
      </c>
      <c r="C149" s="8" t="s">
        <v>473</v>
      </c>
      <c r="D149" s="8" t="s">
        <v>3428</v>
      </c>
      <c r="E149" s="8">
        <v>1</v>
      </c>
    </row>
    <row r="150" spans="1:5" ht="24.75" x14ac:dyDescent="0.25">
      <c r="A150" s="8" t="s">
        <v>485</v>
      </c>
      <c r="B150" s="8" t="s">
        <v>283</v>
      </c>
      <c r="C150" s="8" t="s">
        <v>473</v>
      </c>
      <c r="D150" s="8" t="s">
        <v>3429</v>
      </c>
      <c r="E150" s="8">
        <v>1</v>
      </c>
    </row>
    <row r="151" spans="1:5" ht="24.75" x14ac:dyDescent="0.25">
      <c r="A151" s="8" t="s">
        <v>485</v>
      </c>
      <c r="B151" s="8" t="s">
        <v>283</v>
      </c>
      <c r="C151" s="8" t="s">
        <v>473</v>
      </c>
      <c r="D151" s="8" t="s">
        <v>3430</v>
      </c>
      <c r="E151" s="8">
        <v>1</v>
      </c>
    </row>
    <row r="152" spans="1:5" ht="24.75" x14ac:dyDescent="0.25">
      <c r="A152" s="8" t="s">
        <v>485</v>
      </c>
      <c r="B152" s="8" t="s">
        <v>283</v>
      </c>
      <c r="C152" s="8" t="s">
        <v>473</v>
      </c>
      <c r="D152" s="8" t="s">
        <v>3431</v>
      </c>
      <c r="E152" s="8">
        <v>1</v>
      </c>
    </row>
    <row r="153" spans="1:5" ht="24.75" x14ac:dyDescent="0.25">
      <c r="A153" s="8" t="s">
        <v>485</v>
      </c>
      <c r="B153" s="8" t="s">
        <v>283</v>
      </c>
      <c r="C153" s="8" t="s">
        <v>473</v>
      </c>
      <c r="D153" s="8" t="s">
        <v>3432</v>
      </c>
      <c r="E153" s="8">
        <v>1</v>
      </c>
    </row>
    <row r="154" spans="1:5" ht="24.75" x14ac:dyDescent="0.25">
      <c r="A154" s="8" t="s">
        <v>485</v>
      </c>
      <c r="B154" s="8" t="s">
        <v>283</v>
      </c>
      <c r="C154" s="8" t="s">
        <v>473</v>
      </c>
      <c r="D154" s="8" t="s">
        <v>3433</v>
      </c>
      <c r="E154" s="8">
        <v>1</v>
      </c>
    </row>
    <row r="155" spans="1:5" ht="24.75" x14ac:dyDescent="0.25">
      <c r="A155" s="8" t="s">
        <v>485</v>
      </c>
      <c r="B155" s="8" t="s">
        <v>283</v>
      </c>
      <c r="C155" s="8" t="s">
        <v>473</v>
      </c>
      <c r="D155" s="8" t="s">
        <v>3434</v>
      </c>
      <c r="E155" s="8">
        <v>1</v>
      </c>
    </row>
    <row r="156" spans="1:5" ht="24.75" x14ac:dyDescent="0.25">
      <c r="A156" s="8" t="s">
        <v>485</v>
      </c>
      <c r="B156" s="8" t="s">
        <v>283</v>
      </c>
      <c r="C156" s="8" t="s">
        <v>473</v>
      </c>
      <c r="D156" s="8" t="s">
        <v>3435</v>
      </c>
      <c r="E156" s="8">
        <v>1</v>
      </c>
    </row>
    <row r="157" spans="1:5" ht="24.75" x14ac:dyDescent="0.25">
      <c r="A157" s="8" t="s">
        <v>485</v>
      </c>
      <c r="B157" s="8" t="s">
        <v>283</v>
      </c>
      <c r="C157" s="8" t="s">
        <v>473</v>
      </c>
      <c r="D157" s="8" t="s">
        <v>3436</v>
      </c>
      <c r="E157" s="8">
        <v>1</v>
      </c>
    </row>
    <row r="158" spans="1:5" ht="24.75" x14ac:dyDescent="0.25">
      <c r="A158" s="8" t="s">
        <v>485</v>
      </c>
      <c r="B158" s="8" t="s">
        <v>283</v>
      </c>
      <c r="C158" s="8" t="s">
        <v>473</v>
      </c>
      <c r="D158" s="8" t="s">
        <v>3437</v>
      </c>
      <c r="E158" s="8">
        <v>1</v>
      </c>
    </row>
    <row r="159" spans="1:5" ht="24.75" x14ac:dyDescent="0.25">
      <c r="A159" s="8" t="s">
        <v>485</v>
      </c>
      <c r="B159" s="8" t="s">
        <v>283</v>
      </c>
      <c r="C159" s="8" t="s">
        <v>473</v>
      </c>
      <c r="D159" s="8" t="s">
        <v>3438</v>
      </c>
      <c r="E159" s="8">
        <v>1</v>
      </c>
    </row>
    <row r="160" spans="1:5" ht="24.75" x14ac:dyDescent="0.25">
      <c r="A160" s="8" t="s">
        <v>485</v>
      </c>
      <c r="B160" s="8" t="s">
        <v>283</v>
      </c>
      <c r="C160" s="8" t="s">
        <v>473</v>
      </c>
      <c r="D160" s="8" t="s">
        <v>3439</v>
      </c>
      <c r="E160" s="8">
        <v>1</v>
      </c>
    </row>
    <row r="161" spans="1:5" ht="24.75" x14ac:dyDescent="0.25">
      <c r="A161" s="8" t="s">
        <v>485</v>
      </c>
      <c r="B161" s="8" t="s">
        <v>283</v>
      </c>
      <c r="C161" s="8" t="s">
        <v>473</v>
      </c>
      <c r="D161" s="8" t="s">
        <v>3440</v>
      </c>
      <c r="E161" s="8">
        <v>1</v>
      </c>
    </row>
    <row r="162" spans="1:5" ht="24.75" x14ac:dyDescent="0.25">
      <c r="A162" s="8" t="s">
        <v>485</v>
      </c>
      <c r="B162" s="8" t="s">
        <v>283</v>
      </c>
      <c r="C162" s="8" t="s">
        <v>473</v>
      </c>
      <c r="D162" s="8" t="s">
        <v>3441</v>
      </c>
      <c r="E162" s="8">
        <v>1</v>
      </c>
    </row>
    <row r="163" spans="1:5" ht="24.75" x14ac:dyDescent="0.25">
      <c r="A163" s="8" t="s">
        <v>485</v>
      </c>
      <c r="B163" s="8" t="s">
        <v>283</v>
      </c>
      <c r="C163" s="8" t="s">
        <v>473</v>
      </c>
      <c r="D163" s="8" t="s">
        <v>3442</v>
      </c>
      <c r="E163" s="8">
        <v>1</v>
      </c>
    </row>
    <row r="164" spans="1:5" ht="24.75" x14ac:dyDescent="0.25">
      <c r="A164" s="8" t="s">
        <v>485</v>
      </c>
      <c r="B164" s="8" t="s">
        <v>283</v>
      </c>
      <c r="C164" s="8" t="s">
        <v>473</v>
      </c>
      <c r="D164" s="8" t="s">
        <v>3443</v>
      </c>
      <c r="E164" s="8">
        <v>1</v>
      </c>
    </row>
    <row r="165" spans="1:5" ht="24.75" x14ac:dyDescent="0.25">
      <c r="A165" s="8" t="s">
        <v>485</v>
      </c>
      <c r="B165" s="8" t="s">
        <v>283</v>
      </c>
      <c r="C165" s="8" t="s">
        <v>473</v>
      </c>
      <c r="D165" s="8" t="s">
        <v>3444</v>
      </c>
      <c r="E165" s="8">
        <v>1</v>
      </c>
    </row>
    <row r="166" spans="1:5" ht="24.75" x14ac:dyDescent="0.25">
      <c r="A166" s="8" t="s">
        <v>485</v>
      </c>
      <c r="B166" s="8" t="s">
        <v>283</v>
      </c>
      <c r="C166" s="8" t="s">
        <v>473</v>
      </c>
      <c r="D166" s="8" t="s">
        <v>3445</v>
      </c>
      <c r="E166" s="8">
        <v>1</v>
      </c>
    </row>
    <row r="167" spans="1:5" ht="24.75" x14ac:dyDescent="0.25">
      <c r="A167" s="8" t="s">
        <v>485</v>
      </c>
      <c r="B167" s="8" t="s">
        <v>283</v>
      </c>
      <c r="C167" s="8" t="s">
        <v>473</v>
      </c>
      <c r="D167" s="8" t="s">
        <v>3446</v>
      </c>
      <c r="E167" s="8">
        <v>1</v>
      </c>
    </row>
    <row r="168" spans="1:5" ht="24.75" x14ac:dyDescent="0.25">
      <c r="A168" s="8" t="s">
        <v>485</v>
      </c>
      <c r="B168" s="8" t="s">
        <v>283</v>
      </c>
      <c r="C168" s="8" t="s">
        <v>473</v>
      </c>
      <c r="D168" s="8" t="s">
        <v>3447</v>
      </c>
      <c r="E168" s="8">
        <v>1</v>
      </c>
    </row>
    <row r="169" spans="1:5" ht="24.75" x14ac:dyDescent="0.25">
      <c r="A169" s="8" t="s">
        <v>485</v>
      </c>
      <c r="B169" s="8" t="s">
        <v>283</v>
      </c>
      <c r="C169" s="8" t="s">
        <v>473</v>
      </c>
      <c r="D169" s="8" t="s">
        <v>3448</v>
      </c>
      <c r="E169" s="8">
        <v>1</v>
      </c>
    </row>
    <row r="170" spans="1:5" ht="24.75" x14ac:dyDescent="0.25">
      <c r="A170" s="8" t="s">
        <v>485</v>
      </c>
      <c r="B170" s="8" t="s">
        <v>283</v>
      </c>
      <c r="C170" s="8" t="s">
        <v>473</v>
      </c>
      <c r="D170" s="8" t="s">
        <v>3449</v>
      </c>
      <c r="E170" s="8">
        <v>1</v>
      </c>
    </row>
    <row r="171" spans="1:5" ht="24.75" x14ac:dyDescent="0.25">
      <c r="A171" s="8" t="s">
        <v>485</v>
      </c>
      <c r="B171" s="8" t="s">
        <v>283</v>
      </c>
      <c r="C171" s="8" t="s">
        <v>473</v>
      </c>
      <c r="D171" s="8" t="s">
        <v>3450</v>
      </c>
      <c r="E171" s="8">
        <v>1</v>
      </c>
    </row>
    <row r="172" spans="1:5" ht="24.75" x14ac:dyDescent="0.25">
      <c r="A172" s="8" t="s">
        <v>485</v>
      </c>
      <c r="B172" s="8" t="s">
        <v>283</v>
      </c>
      <c r="C172" s="8" t="s">
        <v>473</v>
      </c>
      <c r="D172" s="8" t="s">
        <v>3451</v>
      </c>
      <c r="E172" s="8">
        <v>1</v>
      </c>
    </row>
    <row r="173" spans="1:5" ht="24.75" x14ac:dyDescent="0.25">
      <c r="A173" s="8" t="s">
        <v>485</v>
      </c>
      <c r="B173" s="8" t="s">
        <v>283</v>
      </c>
      <c r="C173" s="8" t="s">
        <v>473</v>
      </c>
      <c r="D173" s="8" t="s">
        <v>3452</v>
      </c>
      <c r="E173" s="8">
        <v>1</v>
      </c>
    </row>
    <row r="174" spans="1:5" ht="24.75" x14ac:dyDescent="0.25">
      <c r="A174" s="8" t="s">
        <v>485</v>
      </c>
      <c r="B174" s="8" t="s">
        <v>283</v>
      </c>
      <c r="C174" s="8" t="s">
        <v>473</v>
      </c>
      <c r="D174" s="8" t="s">
        <v>3453</v>
      </c>
      <c r="E174" s="8">
        <v>1</v>
      </c>
    </row>
    <row r="175" spans="1:5" ht="24.75" x14ac:dyDescent="0.25">
      <c r="A175" s="8" t="s">
        <v>485</v>
      </c>
      <c r="B175" s="8" t="s">
        <v>283</v>
      </c>
      <c r="C175" s="8" t="s">
        <v>473</v>
      </c>
      <c r="D175" s="8" t="s">
        <v>3454</v>
      </c>
      <c r="E175" s="8">
        <v>1</v>
      </c>
    </row>
    <row r="176" spans="1:5" ht="24.75" x14ac:dyDescent="0.25">
      <c r="A176" s="8" t="s">
        <v>485</v>
      </c>
      <c r="B176" s="8" t="s">
        <v>283</v>
      </c>
      <c r="C176" s="8" t="s">
        <v>473</v>
      </c>
      <c r="D176" s="8" t="s">
        <v>3455</v>
      </c>
      <c r="E176" s="8">
        <v>1</v>
      </c>
    </row>
    <row r="177" spans="1:5" ht="24.75" x14ac:dyDescent="0.25">
      <c r="A177" s="8" t="s">
        <v>485</v>
      </c>
      <c r="B177" s="8" t="s">
        <v>283</v>
      </c>
      <c r="C177" s="8" t="s">
        <v>473</v>
      </c>
      <c r="D177" s="8" t="s">
        <v>3456</v>
      </c>
      <c r="E177" s="8">
        <v>1</v>
      </c>
    </row>
    <row r="178" spans="1:5" ht="24.75" x14ac:dyDescent="0.25">
      <c r="A178" s="8" t="s">
        <v>485</v>
      </c>
      <c r="B178" s="8" t="s">
        <v>283</v>
      </c>
      <c r="C178" s="8" t="s">
        <v>473</v>
      </c>
      <c r="D178" s="8" t="s">
        <v>3457</v>
      </c>
      <c r="E178" s="8">
        <v>1</v>
      </c>
    </row>
    <row r="179" spans="1:5" ht="24.75" x14ac:dyDescent="0.25">
      <c r="A179" s="8" t="s">
        <v>485</v>
      </c>
      <c r="B179" s="8" t="s">
        <v>283</v>
      </c>
      <c r="C179" s="8" t="s">
        <v>473</v>
      </c>
      <c r="D179" s="8" t="s">
        <v>3458</v>
      </c>
      <c r="E179" s="8">
        <v>1</v>
      </c>
    </row>
    <row r="180" spans="1:5" ht="24.75" x14ac:dyDescent="0.25">
      <c r="A180" s="8" t="s">
        <v>485</v>
      </c>
      <c r="B180" s="8" t="s">
        <v>283</v>
      </c>
      <c r="C180" s="8" t="s">
        <v>473</v>
      </c>
      <c r="D180" s="8" t="s">
        <v>3459</v>
      </c>
      <c r="E180" s="8">
        <v>1</v>
      </c>
    </row>
    <row r="181" spans="1:5" ht="24.75" x14ac:dyDescent="0.25">
      <c r="A181" s="8" t="s">
        <v>485</v>
      </c>
      <c r="B181" s="8" t="s">
        <v>283</v>
      </c>
      <c r="C181" s="8" t="s">
        <v>473</v>
      </c>
      <c r="D181" s="8" t="s">
        <v>3460</v>
      </c>
      <c r="E181" s="8">
        <v>1</v>
      </c>
    </row>
    <row r="182" spans="1:5" ht="24.75" x14ac:dyDescent="0.25">
      <c r="A182" s="8" t="s">
        <v>485</v>
      </c>
      <c r="B182" s="8" t="s">
        <v>283</v>
      </c>
      <c r="C182" s="8" t="s">
        <v>473</v>
      </c>
      <c r="D182" s="8" t="s">
        <v>3461</v>
      </c>
      <c r="E182" s="8">
        <v>1</v>
      </c>
    </row>
    <row r="183" spans="1:5" ht="24.75" x14ac:dyDescent="0.25">
      <c r="A183" s="8" t="s">
        <v>485</v>
      </c>
      <c r="B183" s="8" t="s">
        <v>283</v>
      </c>
      <c r="C183" s="8" t="s">
        <v>473</v>
      </c>
      <c r="D183" s="8" t="s">
        <v>3462</v>
      </c>
      <c r="E183" s="8">
        <v>1</v>
      </c>
    </row>
    <row r="184" spans="1:5" ht="24.75" x14ac:dyDescent="0.25">
      <c r="A184" s="8" t="s">
        <v>485</v>
      </c>
      <c r="B184" s="8" t="s">
        <v>283</v>
      </c>
      <c r="C184" s="8" t="s">
        <v>473</v>
      </c>
      <c r="D184" s="8" t="s">
        <v>3463</v>
      </c>
      <c r="E184" s="8">
        <v>1</v>
      </c>
    </row>
    <row r="185" spans="1:5" x14ac:dyDescent="0.25">
      <c r="A185" s="1" t="s">
        <v>276</v>
      </c>
      <c r="B185" s="1" t="s">
        <v>276</v>
      </c>
      <c r="C185" s="1">
        <f>SUBTOTAL(103,Elements13_1_632[Elemento])</f>
        <v>42</v>
      </c>
      <c r="D185" s="1" t="s">
        <v>276</v>
      </c>
      <c r="E185" s="1">
        <f>SUBTOTAL(109,Elements13_1_632[Totais:])</f>
        <v>42</v>
      </c>
    </row>
  </sheetData>
  <mergeCells count="6">
    <mergeCell ref="A141:E141"/>
    <mergeCell ref="A1:E2"/>
    <mergeCell ref="A4:E4"/>
    <mergeCell ref="A5:E5"/>
    <mergeCell ref="A137:E138"/>
    <mergeCell ref="A140:E140"/>
  </mergeCells>
  <hyperlinks>
    <hyperlink ref="A1" location="'13.1.63'!A1" display="SPOT EMBUTIDO RETANGULAR PARA 3 LAMPADAS LED PAR 20" xr:uid="{00000000-0004-0000-8300-000000000000}"/>
    <hyperlink ref="B1" location="'13.1.63'!A1" display="SPOT EMBUTIDO RETANGULAR PARA 3 LAMPADAS LED PAR 20" xr:uid="{00000000-0004-0000-8300-000001000000}"/>
    <hyperlink ref="C1" location="'13.1.63'!A1" display="SPOT EMBUTIDO RETANGULAR PARA 3 LAMPADAS LED PAR 20" xr:uid="{00000000-0004-0000-8300-000002000000}"/>
    <hyperlink ref="D1" location="'13.1.63'!A1" display="SPOT EMBUTIDO RETANGULAR PARA 3 LAMPADAS LED PAR 20" xr:uid="{00000000-0004-0000-8300-000003000000}"/>
    <hyperlink ref="E1" location="'13.1.63'!A1" display="SPOT EMBUTIDO RETANGULAR PARA 3 LAMPADAS LED PAR 20" xr:uid="{00000000-0004-0000-8300-000004000000}"/>
    <hyperlink ref="A2" location="'13.1.63'!A1" display="SPOT EMBUTIDO RETANGULAR PARA 3 LAMPADAS LED PAR 20" xr:uid="{00000000-0004-0000-8300-000005000000}"/>
    <hyperlink ref="B2" location="'13.1.63'!A1" display="SPOT EMBUTIDO RETANGULAR PARA 3 LAMPADAS LED PAR 20" xr:uid="{00000000-0004-0000-8300-000006000000}"/>
    <hyperlink ref="C2" location="'13.1.63'!A1" display="SPOT EMBUTIDO RETANGULAR PARA 3 LAMPADAS LED PAR 20" xr:uid="{00000000-0004-0000-8300-000007000000}"/>
    <hyperlink ref="D2" location="'13.1.63'!A1" display="SPOT EMBUTIDO RETANGULAR PARA 3 LAMPADAS LED PAR 20" xr:uid="{00000000-0004-0000-8300-000008000000}"/>
    <hyperlink ref="E2" location="'13.1.63'!A1" display="SPOT EMBUTIDO RETANGULAR PARA 3 LAMPADAS LED PAR 20" xr:uid="{00000000-0004-0000-8300-000009000000}"/>
    <hyperlink ref="A4" location="'13.1.63'!A1" display="Luminárias (Aba)" xr:uid="{00000000-0004-0000-8300-00000A000000}"/>
    <hyperlink ref="B4" location="'13.1.63'!A1" display="Luminárias (Aba)" xr:uid="{00000000-0004-0000-8300-00000B000000}"/>
    <hyperlink ref="C4" location="'13.1.63'!A1" display="Luminárias (Aba)" xr:uid="{00000000-0004-0000-8300-00000C000000}"/>
    <hyperlink ref="D4" location="'13.1.63'!A1" display="Luminárias (Aba)" xr:uid="{00000000-0004-0000-8300-00000D000000}"/>
    <hyperlink ref="E4" location="'13.1.63'!A1" display="Luminárias (Aba)" xr:uid="{00000000-0004-0000-8300-00000E000000}"/>
    <hyperlink ref="A137" location="'13.1.63'!A1" display="SPOT EMBUTIDO RETANGULAR PARA 3 LAMPADAS LED PAR 20" xr:uid="{00000000-0004-0000-8300-00000F000000}"/>
    <hyperlink ref="B137" location="'13.1.63'!A1" display="SPOT EMBUTIDO RETANGULAR PARA 3 LAMPADAS LED PAR 20" xr:uid="{00000000-0004-0000-8300-000010000000}"/>
    <hyperlink ref="C137" location="'13.1.63'!A1" display="SPOT EMBUTIDO RETANGULAR PARA 3 LAMPADAS LED PAR 20" xr:uid="{00000000-0004-0000-8300-000011000000}"/>
    <hyperlink ref="D137" location="'13.1.63'!A1" display="SPOT EMBUTIDO RETANGULAR PARA 3 LAMPADAS LED PAR 20" xr:uid="{00000000-0004-0000-8300-000012000000}"/>
    <hyperlink ref="E137" location="'13.1.63'!A1" display="SPOT EMBUTIDO RETANGULAR PARA 3 LAMPADAS LED PAR 20" xr:uid="{00000000-0004-0000-8300-000013000000}"/>
    <hyperlink ref="A138" location="'13.1.63'!A1" display="SPOT EMBUTIDO RETANGULAR PARA 3 LAMPADAS LED PAR 20" xr:uid="{00000000-0004-0000-8300-000014000000}"/>
    <hyperlink ref="B138" location="'13.1.63'!A1" display="SPOT EMBUTIDO RETANGULAR PARA 3 LAMPADAS LED PAR 20" xr:uid="{00000000-0004-0000-8300-000015000000}"/>
    <hyperlink ref="C138" location="'13.1.63'!A1" display="SPOT EMBUTIDO RETANGULAR PARA 3 LAMPADAS LED PAR 20" xr:uid="{00000000-0004-0000-8300-000016000000}"/>
    <hyperlink ref="D138" location="'13.1.63'!A1" display="SPOT EMBUTIDO RETANGULAR PARA 3 LAMPADAS LED PAR 20" xr:uid="{00000000-0004-0000-8300-000017000000}"/>
    <hyperlink ref="E138" location="'13.1.63'!A1" display="SPOT EMBUTIDO RETANGULAR PARA 3 LAMPADAS LED PAR 20" xr:uid="{00000000-0004-0000-8300-000018000000}"/>
    <hyperlink ref="A140" location="'13.1.63'!A1" display="Luminárias (Aba)" xr:uid="{00000000-0004-0000-8300-000019000000}"/>
    <hyperlink ref="B140" location="'13.1.63'!A1" display="Luminárias (Aba)" xr:uid="{00000000-0004-0000-8300-00001A000000}"/>
    <hyperlink ref="C140" location="'13.1.63'!A1" display="Luminárias (Aba)" xr:uid="{00000000-0004-0000-8300-00001B000000}"/>
    <hyperlink ref="D140" location="'13.1.63'!A1" display="Luminárias (Aba)" xr:uid="{00000000-0004-0000-8300-00001C000000}"/>
    <hyperlink ref="E140" location="'13.1.63'!A1" display="Luminárias (Aba)" xr:uid="{00000000-0004-0000-8300-00001D000000}"/>
  </hyperlink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E280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256</v>
      </c>
      <c r="B1" s="20" t="s">
        <v>256</v>
      </c>
      <c r="C1" s="20" t="s">
        <v>256</v>
      </c>
      <c r="D1" s="20" t="s">
        <v>256</v>
      </c>
      <c r="E1" s="20" t="s">
        <v>256</v>
      </c>
    </row>
    <row r="2" spans="1:5" x14ac:dyDescent="0.25">
      <c r="A2" s="20" t="s">
        <v>256</v>
      </c>
      <c r="B2" s="20" t="s">
        <v>256</v>
      </c>
      <c r="C2" s="20" t="s">
        <v>256</v>
      </c>
      <c r="D2" s="20" t="s">
        <v>256</v>
      </c>
      <c r="E2" s="20" t="s">
        <v>256</v>
      </c>
    </row>
    <row r="4" spans="1:5" x14ac:dyDescent="0.25">
      <c r="A4" s="18" t="s">
        <v>452</v>
      </c>
      <c r="B4" s="18" t="s">
        <v>452</v>
      </c>
      <c r="C4" s="18" t="s">
        <v>452</v>
      </c>
      <c r="D4" s="18" t="s">
        <v>452</v>
      </c>
      <c r="E4" s="18" t="s">
        <v>452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475</v>
      </c>
      <c r="D7" s="8" t="s">
        <v>3464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475</v>
      </c>
      <c r="D8" s="8" t="s">
        <v>3465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475</v>
      </c>
      <c r="D9" s="8" t="s">
        <v>3466</v>
      </c>
      <c r="E9" s="8">
        <v>1</v>
      </c>
    </row>
    <row r="10" spans="1:5" ht="24.75" x14ac:dyDescent="0.25">
      <c r="A10" s="8" t="s">
        <v>485</v>
      </c>
      <c r="B10" s="8" t="s">
        <v>283</v>
      </c>
      <c r="C10" s="8" t="s">
        <v>475</v>
      </c>
      <c r="D10" s="8" t="s">
        <v>3467</v>
      </c>
      <c r="E10" s="8">
        <v>1</v>
      </c>
    </row>
    <row r="11" spans="1:5" ht="24.75" x14ac:dyDescent="0.25">
      <c r="A11" s="8" t="s">
        <v>485</v>
      </c>
      <c r="B11" s="8" t="s">
        <v>283</v>
      </c>
      <c r="C11" s="8" t="s">
        <v>475</v>
      </c>
      <c r="D11" s="8" t="s">
        <v>3468</v>
      </c>
      <c r="E11" s="8">
        <v>1</v>
      </c>
    </row>
    <row r="12" spans="1:5" ht="24.75" x14ac:dyDescent="0.25">
      <c r="A12" s="8" t="s">
        <v>485</v>
      </c>
      <c r="B12" s="8" t="s">
        <v>283</v>
      </c>
      <c r="C12" s="8" t="s">
        <v>475</v>
      </c>
      <c r="D12" s="8" t="s">
        <v>3469</v>
      </c>
      <c r="E12" s="8">
        <v>1</v>
      </c>
    </row>
    <row r="13" spans="1:5" ht="24.75" x14ac:dyDescent="0.25">
      <c r="A13" s="8" t="s">
        <v>485</v>
      </c>
      <c r="B13" s="8" t="s">
        <v>283</v>
      </c>
      <c r="C13" s="8" t="s">
        <v>475</v>
      </c>
      <c r="D13" s="8" t="s">
        <v>3470</v>
      </c>
      <c r="E13" s="8">
        <v>1</v>
      </c>
    </row>
    <row r="14" spans="1:5" ht="24.75" x14ac:dyDescent="0.25">
      <c r="A14" s="8" t="s">
        <v>485</v>
      </c>
      <c r="B14" s="8" t="s">
        <v>283</v>
      </c>
      <c r="C14" s="8" t="s">
        <v>475</v>
      </c>
      <c r="D14" s="8" t="s">
        <v>3471</v>
      </c>
      <c r="E14" s="8">
        <v>1</v>
      </c>
    </row>
    <row r="15" spans="1:5" ht="24.75" x14ac:dyDescent="0.25">
      <c r="A15" s="8" t="s">
        <v>485</v>
      </c>
      <c r="B15" s="8" t="s">
        <v>283</v>
      </c>
      <c r="C15" s="8" t="s">
        <v>475</v>
      </c>
      <c r="D15" s="8" t="s">
        <v>3472</v>
      </c>
      <c r="E15" s="8">
        <v>1</v>
      </c>
    </row>
    <row r="16" spans="1:5" ht="24.75" x14ac:dyDescent="0.25">
      <c r="A16" s="8" t="s">
        <v>485</v>
      </c>
      <c r="B16" s="8" t="s">
        <v>283</v>
      </c>
      <c r="C16" s="8" t="s">
        <v>475</v>
      </c>
      <c r="D16" s="8" t="s">
        <v>3473</v>
      </c>
      <c r="E16" s="8">
        <v>1</v>
      </c>
    </row>
    <row r="17" spans="1:5" ht="24.75" x14ac:dyDescent="0.25">
      <c r="A17" s="8" t="s">
        <v>485</v>
      </c>
      <c r="B17" s="8" t="s">
        <v>283</v>
      </c>
      <c r="C17" s="8" t="s">
        <v>475</v>
      </c>
      <c r="D17" s="8" t="s">
        <v>3474</v>
      </c>
      <c r="E17" s="8">
        <v>1</v>
      </c>
    </row>
    <row r="18" spans="1:5" ht="24.75" x14ac:dyDescent="0.25">
      <c r="A18" s="8" t="s">
        <v>485</v>
      </c>
      <c r="B18" s="8" t="s">
        <v>283</v>
      </c>
      <c r="C18" s="8" t="s">
        <v>475</v>
      </c>
      <c r="D18" s="8" t="s">
        <v>3475</v>
      </c>
      <c r="E18" s="8">
        <v>1</v>
      </c>
    </row>
    <row r="19" spans="1:5" ht="24.75" x14ac:dyDescent="0.25">
      <c r="A19" s="8" t="s">
        <v>485</v>
      </c>
      <c r="B19" s="8" t="s">
        <v>283</v>
      </c>
      <c r="C19" s="8" t="s">
        <v>475</v>
      </c>
      <c r="D19" s="8" t="s">
        <v>3476</v>
      </c>
      <c r="E19" s="8">
        <v>1</v>
      </c>
    </row>
    <row r="20" spans="1:5" ht="24.75" x14ac:dyDescent="0.25">
      <c r="A20" s="8" t="s">
        <v>485</v>
      </c>
      <c r="B20" s="8" t="s">
        <v>283</v>
      </c>
      <c r="C20" s="8" t="s">
        <v>475</v>
      </c>
      <c r="D20" s="8" t="s">
        <v>3477</v>
      </c>
      <c r="E20" s="8">
        <v>1</v>
      </c>
    </row>
    <row r="21" spans="1:5" ht="24.75" x14ac:dyDescent="0.25">
      <c r="A21" s="8" t="s">
        <v>485</v>
      </c>
      <c r="B21" s="8" t="s">
        <v>283</v>
      </c>
      <c r="C21" s="8" t="s">
        <v>475</v>
      </c>
      <c r="D21" s="8" t="s">
        <v>3478</v>
      </c>
      <c r="E21" s="8">
        <v>1</v>
      </c>
    </row>
    <row r="22" spans="1:5" ht="24.75" x14ac:dyDescent="0.25">
      <c r="A22" s="8" t="s">
        <v>485</v>
      </c>
      <c r="B22" s="8" t="s">
        <v>283</v>
      </c>
      <c r="C22" s="8" t="s">
        <v>475</v>
      </c>
      <c r="D22" s="8" t="s">
        <v>3479</v>
      </c>
      <c r="E22" s="8">
        <v>1</v>
      </c>
    </row>
    <row r="23" spans="1:5" ht="24.75" x14ac:dyDescent="0.25">
      <c r="A23" s="8" t="s">
        <v>485</v>
      </c>
      <c r="B23" s="8" t="s">
        <v>283</v>
      </c>
      <c r="C23" s="8" t="s">
        <v>475</v>
      </c>
      <c r="D23" s="8" t="s">
        <v>3480</v>
      </c>
      <c r="E23" s="8">
        <v>1</v>
      </c>
    </row>
    <row r="24" spans="1:5" ht="24.75" x14ac:dyDescent="0.25">
      <c r="A24" s="8" t="s">
        <v>485</v>
      </c>
      <c r="B24" s="8" t="s">
        <v>283</v>
      </c>
      <c r="C24" s="8" t="s">
        <v>475</v>
      </c>
      <c r="D24" s="8" t="s">
        <v>3481</v>
      </c>
      <c r="E24" s="8">
        <v>1</v>
      </c>
    </row>
    <row r="25" spans="1:5" ht="24.75" x14ac:dyDescent="0.25">
      <c r="A25" s="8" t="s">
        <v>485</v>
      </c>
      <c r="B25" s="8" t="s">
        <v>283</v>
      </c>
      <c r="C25" s="8" t="s">
        <v>475</v>
      </c>
      <c r="D25" s="8" t="s">
        <v>3482</v>
      </c>
      <c r="E25" s="8">
        <v>1</v>
      </c>
    </row>
    <row r="26" spans="1:5" ht="24.75" x14ac:dyDescent="0.25">
      <c r="A26" s="8" t="s">
        <v>485</v>
      </c>
      <c r="B26" s="8" t="s">
        <v>283</v>
      </c>
      <c r="C26" s="8" t="s">
        <v>475</v>
      </c>
      <c r="D26" s="8" t="s">
        <v>3483</v>
      </c>
      <c r="E26" s="8">
        <v>1</v>
      </c>
    </row>
    <row r="27" spans="1:5" ht="24.75" x14ac:dyDescent="0.25">
      <c r="A27" s="8" t="s">
        <v>485</v>
      </c>
      <c r="B27" s="8" t="s">
        <v>283</v>
      </c>
      <c r="C27" s="8" t="s">
        <v>475</v>
      </c>
      <c r="D27" s="8" t="s">
        <v>3484</v>
      </c>
      <c r="E27" s="8">
        <v>1</v>
      </c>
    </row>
    <row r="28" spans="1:5" ht="24.75" x14ac:dyDescent="0.25">
      <c r="A28" s="8" t="s">
        <v>485</v>
      </c>
      <c r="B28" s="8" t="s">
        <v>283</v>
      </c>
      <c r="C28" s="8" t="s">
        <v>475</v>
      </c>
      <c r="D28" s="8" t="s">
        <v>3485</v>
      </c>
      <c r="E28" s="8">
        <v>1</v>
      </c>
    </row>
    <row r="29" spans="1:5" ht="24.75" x14ac:dyDescent="0.25">
      <c r="A29" s="8" t="s">
        <v>485</v>
      </c>
      <c r="B29" s="8" t="s">
        <v>283</v>
      </c>
      <c r="C29" s="8" t="s">
        <v>475</v>
      </c>
      <c r="D29" s="8" t="s">
        <v>3486</v>
      </c>
      <c r="E29" s="8">
        <v>1</v>
      </c>
    </row>
    <row r="30" spans="1:5" ht="24.75" x14ac:dyDescent="0.25">
      <c r="A30" s="8" t="s">
        <v>485</v>
      </c>
      <c r="B30" s="8" t="s">
        <v>283</v>
      </c>
      <c r="C30" s="8" t="s">
        <v>475</v>
      </c>
      <c r="D30" s="8" t="s">
        <v>3487</v>
      </c>
      <c r="E30" s="8">
        <v>1</v>
      </c>
    </row>
    <row r="31" spans="1:5" ht="24.75" x14ac:dyDescent="0.25">
      <c r="A31" s="8" t="s">
        <v>485</v>
      </c>
      <c r="B31" s="8" t="s">
        <v>283</v>
      </c>
      <c r="C31" s="8" t="s">
        <v>475</v>
      </c>
      <c r="D31" s="8" t="s">
        <v>3488</v>
      </c>
      <c r="E31" s="8">
        <v>1</v>
      </c>
    </row>
    <row r="32" spans="1:5" ht="24.75" x14ac:dyDescent="0.25">
      <c r="A32" s="8" t="s">
        <v>485</v>
      </c>
      <c r="B32" s="8" t="s">
        <v>283</v>
      </c>
      <c r="C32" s="8" t="s">
        <v>475</v>
      </c>
      <c r="D32" s="8" t="s">
        <v>3489</v>
      </c>
      <c r="E32" s="8">
        <v>1</v>
      </c>
    </row>
    <row r="33" spans="1:5" ht="24.75" x14ac:dyDescent="0.25">
      <c r="A33" s="8" t="s">
        <v>485</v>
      </c>
      <c r="B33" s="8" t="s">
        <v>283</v>
      </c>
      <c r="C33" s="8" t="s">
        <v>475</v>
      </c>
      <c r="D33" s="8" t="s">
        <v>3490</v>
      </c>
      <c r="E33" s="8">
        <v>1</v>
      </c>
    </row>
    <row r="34" spans="1:5" ht="24.75" x14ac:dyDescent="0.25">
      <c r="A34" s="8" t="s">
        <v>485</v>
      </c>
      <c r="B34" s="8" t="s">
        <v>283</v>
      </c>
      <c r="C34" s="8" t="s">
        <v>475</v>
      </c>
      <c r="D34" s="8" t="s">
        <v>3491</v>
      </c>
      <c r="E34" s="8">
        <v>1</v>
      </c>
    </row>
    <row r="35" spans="1:5" ht="24.75" x14ac:dyDescent="0.25">
      <c r="A35" s="8" t="s">
        <v>485</v>
      </c>
      <c r="B35" s="8" t="s">
        <v>283</v>
      </c>
      <c r="C35" s="8" t="s">
        <v>475</v>
      </c>
      <c r="D35" s="8" t="s">
        <v>3492</v>
      </c>
      <c r="E35" s="8">
        <v>1</v>
      </c>
    </row>
    <row r="36" spans="1:5" ht="24.75" x14ac:dyDescent="0.25">
      <c r="A36" s="8" t="s">
        <v>485</v>
      </c>
      <c r="B36" s="8" t="s">
        <v>283</v>
      </c>
      <c r="C36" s="8" t="s">
        <v>475</v>
      </c>
      <c r="D36" s="8" t="s">
        <v>3493</v>
      </c>
      <c r="E36" s="8">
        <v>1</v>
      </c>
    </row>
    <row r="37" spans="1:5" ht="24.75" x14ac:dyDescent="0.25">
      <c r="A37" s="8" t="s">
        <v>485</v>
      </c>
      <c r="B37" s="8" t="s">
        <v>283</v>
      </c>
      <c r="C37" s="8" t="s">
        <v>475</v>
      </c>
      <c r="D37" s="8" t="s">
        <v>3494</v>
      </c>
      <c r="E37" s="8">
        <v>1</v>
      </c>
    </row>
    <row r="38" spans="1:5" ht="24.75" x14ac:dyDescent="0.25">
      <c r="A38" s="8" t="s">
        <v>485</v>
      </c>
      <c r="B38" s="8" t="s">
        <v>283</v>
      </c>
      <c r="C38" s="8" t="s">
        <v>475</v>
      </c>
      <c r="D38" s="8" t="s">
        <v>3495</v>
      </c>
      <c r="E38" s="8">
        <v>1</v>
      </c>
    </row>
    <row r="39" spans="1:5" ht="24.75" x14ac:dyDescent="0.25">
      <c r="A39" s="8" t="s">
        <v>485</v>
      </c>
      <c r="B39" s="8" t="s">
        <v>283</v>
      </c>
      <c r="C39" s="8" t="s">
        <v>475</v>
      </c>
      <c r="D39" s="8" t="s">
        <v>3496</v>
      </c>
      <c r="E39" s="8">
        <v>1</v>
      </c>
    </row>
    <row r="40" spans="1:5" ht="24.75" x14ac:dyDescent="0.25">
      <c r="A40" s="8" t="s">
        <v>485</v>
      </c>
      <c r="B40" s="8" t="s">
        <v>283</v>
      </c>
      <c r="C40" s="8" t="s">
        <v>475</v>
      </c>
      <c r="D40" s="8" t="s">
        <v>3497</v>
      </c>
      <c r="E40" s="8">
        <v>1</v>
      </c>
    </row>
    <row r="41" spans="1:5" ht="24.75" x14ac:dyDescent="0.25">
      <c r="A41" s="8" t="s">
        <v>485</v>
      </c>
      <c r="B41" s="8" t="s">
        <v>283</v>
      </c>
      <c r="C41" s="8" t="s">
        <v>475</v>
      </c>
      <c r="D41" s="8" t="s">
        <v>3498</v>
      </c>
      <c r="E41" s="8">
        <v>1</v>
      </c>
    </row>
    <row r="42" spans="1:5" ht="24.75" x14ac:dyDescent="0.25">
      <c r="A42" s="8" t="s">
        <v>485</v>
      </c>
      <c r="B42" s="8" t="s">
        <v>283</v>
      </c>
      <c r="C42" s="8" t="s">
        <v>475</v>
      </c>
      <c r="D42" s="8" t="s">
        <v>3499</v>
      </c>
      <c r="E42" s="8">
        <v>1</v>
      </c>
    </row>
    <row r="43" spans="1:5" ht="24.75" x14ac:dyDescent="0.25">
      <c r="A43" s="8" t="s">
        <v>485</v>
      </c>
      <c r="B43" s="8" t="s">
        <v>283</v>
      </c>
      <c r="C43" s="8" t="s">
        <v>475</v>
      </c>
      <c r="D43" s="8" t="s">
        <v>3500</v>
      </c>
      <c r="E43" s="8">
        <v>1</v>
      </c>
    </row>
    <row r="44" spans="1:5" ht="24.75" x14ac:dyDescent="0.25">
      <c r="A44" s="8" t="s">
        <v>485</v>
      </c>
      <c r="B44" s="8" t="s">
        <v>283</v>
      </c>
      <c r="C44" s="8" t="s">
        <v>475</v>
      </c>
      <c r="D44" s="8" t="s">
        <v>3501</v>
      </c>
      <c r="E44" s="8">
        <v>1</v>
      </c>
    </row>
    <row r="45" spans="1:5" ht="24.75" x14ac:dyDescent="0.25">
      <c r="A45" s="8" t="s">
        <v>485</v>
      </c>
      <c r="B45" s="8" t="s">
        <v>283</v>
      </c>
      <c r="C45" s="8" t="s">
        <v>475</v>
      </c>
      <c r="D45" s="8" t="s">
        <v>3502</v>
      </c>
      <c r="E45" s="8">
        <v>1</v>
      </c>
    </row>
    <row r="46" spans="1:5" ht="24.75" x14ac:dyDescent="0.25">
      <c r="A46" s="8" t="s">
        <v>485</v>
      </c>
      <c r="B46" s="8" t="s">
        <v>283</v>
      </c>
      <c r="C46" s="8" t="s">
        <v>475</v>
      </c>
      <c r="D46" s="8" t="s">
        <v>3503</v>
      </c>
      <c r="E46" s="8">
        <v>1</v>
      </c>
    </row>
    <row r="47" spans="1:5" ht="24.75" x14ac:dyDescent="0.25">
      <c r="A47" s="8" t="s">
        <v>485</v>
      </c>
      <c r="B47" s="8" t="s">
        <v>283</v>
      </c>
      <c r="C47" s="8" t="s">
        <v>475</v>
      </c>
      <c r="D47" s="8" t="s">
        <v>3504</v>
      </c>
      <c r="E47" s="8">
        <v>1</v>
      </c>
    </row>
    <row r="48" spans="1:5" ht="24.75" x14ac:dyDescent="0.25">
      <c r="A48" s="8" t="s">
        <v>485</v>
      </c>
      <c r="B48" s="8" t="s">
        <v>283</v>
      </c>
      <c r="C48" s="8" t="s">
        <v>475</v>
      </c>
      <c r="D48" s="8" t="s">
        <v>3505</v>
      </c>
      <c r="E48" s="8">
        <v>1</v>
      </c>
    </row>
    <row r="49" spans="1:5" ht="24.75" x14ac:dyDescent="0.25">
      <c r="A49" s="8" t="s">
        <v>485</v>
      </c>
      <c r="B49" s="8" t="s">
        <v>283</v>
      </c>
      <c r="C49" s="8" t="s">
        <v>475</v>
      </c>
      <c r="D49" s="8" t="s">
        <v>3506</v>
      </c>
      <c r="E49" s="8">
        <v>1</v>
      </c>
    </row>
    <row r="50" spans="1:5" ht="24.75" x14ac:dyDescent="0.25">
      <c r="A50" s="8" t="s">
        <v>485</v>
      </c>
      <c r="B50" s="8" t="s">
        <v>283</v>
      </c>
      <c r="C50" s="8" t="s">
        <v>475</v>
      </c>
      <c r="D50" s="8" t="s">
        <v>3507</v>
      </c>
      <c r="E50" s="8">
        <v>1</v>
      </c>
    </row>
    <row r="51" spans="1:5" ht="24.75" x14ac:dyDescent="0.25">
      <c r="A51" s="8" t="s">
        <v>485</v>
      </c>
      <c r="B51" s="8" t="s">
        <v>283</v>
      </c>
      <c r="C51" s="8" t="s">
        <v>475</v>
      </c>
      <c r="D51" s="8" t="s">
        <v>3508</v>
      </c>
      <c r="E51" s="8">
        <v>1</v>
      </c>
    </row>
    <row r="52" spans="1:5" ht="24.75" x14ac:dyDescent="0.25">
      <c r="A52" s="8" t="s">
        <v>485</v>
      </c>
      <c r="B52" s="8" t="s">
        <v>283</v>
      </c>
      <c r="C52" s="8" t="s">
        <v>475</v>
      </c>
      <c r="D52" s="8" t="s">
        <v>3509</v>
      </c>
      <c r="E52" s="8">
        <v>1</v>
      </c>
    </row>
    <row r="53" spans="1:5" ht="24.75" x14ac:dyDescent="0.25">
      <c r="A53" s="8" t="s">
        <v>485</v>
      </c>
      <c r="B53" s="8" t="s">
        <v>283</v>
      </c>
      <c r="C53" s="8" t="s">
        <v>475</v>
      </c>
      <c r="D53" s="8" t="s">
        <v>3510</v>
      </c>
      <c r="E53" s="8">
        <v>1</v>
      </c>
    </row>
    <row r="54" spans="1:5" ht="24.75" x14ac:dyDescent="0.25">
      <c r="A54" s="8" t="s">
        <v>485</v>
      </c>
      <c r="B54" s="8" t="s">
        <v>283</v>
      </c>
      <c r="C54" s="8" t="s">
        <v>475</v>
      </c>
      <c r="D54" s="8" t="s">
        <v>3511</v>
      </c>
      <c r="E54" s="8">
        <v>1</v>
      </c>
    </row>
    <row r="55" spans="1:5" ht="24.75" x14ac:dyDescent="0.25">
      <c r="A55" s="8" t="s">
        <v>485</v>
      </c>
      <c r="B55" s="8" t="s">
        <v>283</v>
      </c>
      <c r="C55" s="8" t="s">
        <v>475</v>
      </c>
      <c r="D55" s="8" t="s">
        <v>3512</v>
      </c>
      <c r="E55" s="8">
        <v>1</v>
      </c>
    </row>
    <row r="56" spans="1:5" ht="24.75" x14ac:dyDescent="0.25">
      <c r="A56" s="8" t="s">
        <v>485</v>
      </c>
      <c r="B56" s="8" t="s">
        <v>283</v>
      </c>
      <c r="C56" s="8" t="s">
        <v>475</v>
      </c>
      <c r="D56" s="8" t="s">
        <v>3513</v>
      </c>
      <c r="E56" s="8">
        <v>1</v>
      </c>
    </row>
    <row r="57" spans="1:5" ht="24.75" x14ac:dyDescent="0.25">
      <c r="A57" s="8" t="s">
        <v>485</v>
      </c>
      <c r="B57" s="8" t="s">
        <v>283</v>
      </c>
      <c r="C57" s="8" t="s">
        <v>475</v>
      </c>
      <c r="D57" s="8" t="s">
        <v>3514</v>
      </c>
      <c r="E57" s="8">
        <v>1</v>
      </c>
    </row>
    <row r="58" spans="1:5" ht="24.75" x14ac:dyDescent="0.25">
      <c r="A58" s="8" t="s">
        <v>485</v>
      </c>
      <c r="B58" s="8" t="s">
        <v>283</v>
      </c>
      <c r="C58" s="8" t="s">
        <v>475</v>
      </c>
      <c r="D58" s="8" t="s">
        <v>3515</v>
      </c>
      <c r="E58" s="8">
        <v>1</v>
      </c>
    </row>
    <row r="59" spans="1:5" ht="24.75" x14ac:dyDescent="0.25">
      <c r="A59" s="8" t="s">
        <v>485</v>
      </c>
      <c r="B59" s="8" t="s">
        <v>283</v>
      </c>
      <c r="C59" s="8" t="s">
        <v>475</v>
      </c>
      <c r="D59" s="8" t="s">
        <v>3516</v>
      </c>
      <c r="E59" s="8">
        <v>1</v>
      </c>
    </row>
    <row r="60" spans="1:5" ht="24.75" x14ac:dyDescent="0.25">
      <c r="A60" s="8" t="s">
        <v>485</v>
      </c>
      <c r="B60" s="8" t="s">
        <v>283</v>
      </c>
      <c r="C60" s="8" t="s">
        <v>475</v>
      </c>
      <c r="D60" s="8" t="s">
        <v>3517</v>
      </c>
      <c r="E60" s="8">
        <v>1</v>
      </c>
    </row>
    <row r="61" spans="1:5" ht="24.75" x14ac:dyDescent="0.25">
      <c r="A61" s="8" t="s">
        <v>485</v>
      </c>
      <c r="B61" s="8" t="s">
        <v>283</v>
      </c>
      <c r="C61" s="8" t="s">
        <v>475</v>
      </c>
      <c r="D61" s="8" t="s">
        <v>3518</v>
      </c>
      <c r="E61" s="8">
        <v>1</v>
      </c>
    </row>
    <row r="62" spans="1:5" ht="24.75" x14ac:dyDescent="0.25">
      <c r="A62" s="8" t="s">
        <v>485</v>
      </c>
      <c r="B62" s="8" t="s">
        <v>283</v>
      </c>
      <c r="C62" s="8" t="s">
        <v>475</v>
      </c>
      <c r="D62" s="8" t="s">
        <v>3519</v>
      </c>
      <c r="E62" s="8">
        <v>1</v>
      </c>
    </row>
    <row r="63" spans="1:5" ht="24.75" x14ac:dyDescent="0.25">
      <c r="A63" s="8" t="s">
        <v>485</v>
      </c>
      <c r="B63" s="8" t="s">
        <v>283</v>
      </c>
      <c r="C63" s="8" t="s">
        <v>475</v>
      </c>
      <c r="D63" s="8" t="s">
        <v>3520</v>
      </c>
      <c r="E63" s="8">
        <v>1</v>
      </c>
    </row>
    <row r="64" spans="1:5" ht="24.75" x14ac:dyDescent="0.25">
      <c r="A64" s="8" t="s">
        <v>485</v>
      </c>
      <c r="B64" s="8" t="s">
        <v>283</v>
      </c>
      <c r="C64" s="8" t="s">
        <v>475</v>
      </c>
      <c r="D64" s="8" t="s">
        <v>3521</v>
      </c>
      <c r="E64" s="8">
        <v>1</v>
      </c>
    </row>
    <row r="65" spans="1:5" ht="24.75" x14ac:dyDescent="0.25">
      <c r="A65" s="8" t="s">
        <v>485</v>
      </c>
      <c r="B65" s="8" t="s">
        <v>283</v>
      </c>
      <c r="C65" s="8" t="s">
        <v>475</v>
      </c>
      <c r="D65" s="8" t="s">
        <v>3522</v>
      </c>
      <c r="E65" s="8">
        <v>1</v>
      </c>
    </row>
    <row r="66" spans="1:5" ht="24.75" x14ac:dyDescent="0.25">
      <c r="A66" s="8" t="s">
        <v>485</v>
      </c>
      <c r="B66" s="8" t="s">
        <v>283</v>
      </c>
      <c r="C66" s="8" t="s">
        <v>475</v>
      </c>
      <c r="D66" s="8" t="s">
        <v>3523</v>
      </c>
      <c r="E66" s="8">
        <v>1</v>
      </c>
    </row>
    <row r="67" spans="1:5" ht="24.75" x14ac:dyDescent="0.25">
      <c r="A67" s="8" t="s">
        <v>485</v>
      </c>
      <c r="B67" s="8" t="s">
        <v>283</v>
      </c>
      <c r="C67" s="8" t="s">
        <v>475</v>
      </c>
      <c r="D67" s="8" t="s">
        <v>3524</v>
      </c>
      <c r="E67" s="8">
        <v>1</v>
      </c>
    </row>
    <row r="68" spans="1:5" ht="24.75" x14ac:dyDescent="0.25">
      <c r="A68" s="8" t="s">
        <v>485</v>
      </c>
      <c r="B68" s="8" t="s">
        <v>283</v>
      </c>
      <c r="C68" s="8" t="s">
        <v>475</v>
      </c>
      <c r="D68" s="8" t="s">
        <v>3525</v>
      </c>
      <c r="E68" s="8">
        <v>1</v>
      </c>
    </row>
    <row r="69" spans="1:5" ht="24.75" x14ac:dyDescent="0.25">
      <c r="A69" s="8" t="s">
        <v>485</v>
      </c>
      <c r="B69" s="8" t="s">
        <v>283</v>
      </c>
      <c r="C69" s="8" t="s">
        <v>475</v>
      </c>
      <c r="D69" s="8" t="s">
        <v>3526</v>
      </c>
      <c r="E69" s="8">
        <v>1</v>
      </c>
    </row>
    <row r="70" spans="1:5" ht="24.75" x14ac:dyDescent="0.25">
      <c r="A70" s="8" t="s">
        <v>485</v>
      </c>
      <c r="B70" s="8" t="s">
        <v>283</v>
      </c>
      <c r="C70" s="8" t="s">
        <v>475</v>
      </c>
      <c r="D70" s="8" t="s">
        <v>3527</v>
      </c>
      <c r="E70" s="8">
        <v>1</v>
      </c>
    </row>
    <row r="71" spans="1:5" ht="24.75" x14ac:dyDescent="0.25">
      <c r="A71" s="8" t="s">
        <v>485</v>
      </c>
      <c r="B71" s="8" t="s">
        <v>283</v>
      </c>
      <c r="C71" s="8" t="s">
        <v>475</v>
      </c>
      <c r="D71" s="8" t="s">
        <v>3528</v>
      </c>
      <c r="E71" s="8">
        <v>1</v>
      </c>
    </row>
    <row r="72" spans="1:5" ht="24.75" x14ac:dyDescent="0.25">
      <c r="A72" s="8" t="s">
        <v>485</v>
      </c>
      <c r="B72" s="8" t="s">
        <v>283</v>
      </c>
      <c r="C72" s="8" t="s">
        <v>475</v>
      </c>
      <c r="D72" s="8" t="s">
        <v>3529</v>
      </c>
      <c r="E72" s="8">
        <v>1</v>
      </c>
    </row>
    <row r="73" spans="1:5" ht="24.75" x14ac:dyDescent="0.25">
      <c r="A73" s="8" t="s">
        <v>485</v>
      </c>
      <c r="B73" s="8" t="s">
        <v>283</v>
      </c>
      <c r="C73" s="8" t="s">
        <v>475</v>
      </c>
      <c r="D73" s="8" t="s">
        <v>3530</v>
      </c>
      <c r="E73" s="8">
        <v>1</v>
      </c>
    </row>
    <row r="74" spans="1:5" ht="24.75" x14ac:dyDescent="0.25">
      <c r="A74" s="8" t="s">
        <v>485</v>
      </c>
      <c r="B74" s="8" t="s">
        <v>283</v>
      </c>
      <c r="C74" s="8" t="s">
        <v>475</v>
      </c>
      <c r="D74" s="8" t="s">
        <v>3531</v>
      </c>
      <c r="E74" s="8">
        <v>1</v>
      </c>
    </row>
    <row r="75" spans="1:5" ht="24.75" x14ac:dyDescent="0.25">
      <c r="A75" s="8" t="s">
        <v>485</v>
      </c>
      <c r="B75" s="8" t="s">
        <v>283</v>
      </c>
      <c r="C75" s="8" t="s">
        <v>475</v>
      </c>
      <c r="D75" s="8" t="s">
        <v>3532</v>
      </c>
      <c r="E75" s="8">
        <v>1</v>
      </c>
    </row>
    <row r="76" spans="1:5" ht="24.75" x14ac:dyDescent="0.25">
      <c r="A76" s="8" t="s">
        <v>485</v>
      </c>
      <c r="B76" s="8" t="s">
        <v>283</v>
      </c>
      <c r="C76" s="8" t="s">
        <v>475</v>
      </c>
      <c r="D76" s="8" t="s">
        <v>3533</v>
      </c>
      <c r="E76" s="8">
        <v>1</v>
      </c>
    </row>
    <row r="77" spans="1:5" ht="24.75" x14ac:dyDescent="0.25">
      <c r="A77" s="8" t="s">
        <v>485</v>
      </c>
      <c r="B77" s="8" t="s">
        <v>283</v>
      </c>
      <c r="C77" s="8" t="s">
        <v>475</v>
      </c>
      <c r="D77" s="8" t="s">
        <v>3534</v>
      </c>
      <c r="E77" s="8">
        <v>1</v>
      </c>
    </row>
    <row r="78" spans="1:5" ht="24.75" x14ac:dyDescent="0.25">
      <c r="A78" s="8" t="s">
        <v>485</v>
      </c>
      <c r="B78" s="8" t="s">
        <v>283</v>
      </c>
      <c r="C78" s="8" t="s">
        <v>475</v>
      </c>
      <c r="D78" s="8" t="s">
        <v>3535</v>
      </c>
      <c r="E78" s="8">
        <v>1</v>
      </c>
    </row>
    <row r="79" spans="1:5" ht="24.75" x14ac:dyDescent="0.25">
      <c r="A79" s="8" t="s">
        <v>485</v>
      </c>
      <c r="B79" s="8" t="s">
        <v>283</v>
      </c>
      <c r="C79" s="8" t="s">
        <v>475</v>
      </c>
      <c r="D79" s="8" t="s">
        <v>3536</v>
      </c>
      <c r="E79" s="8">
        <v>1</v>
      </c>
    </row>
    <row r="80" spans="1:5" ht="24.75" x14ac:dyDescent="0.25">
      <c r="A80" s="8" t="s">
        <v>485</v>
      </c>
      <c r="B80" s="8" t="s">
        <v>283</v>
      </c>
      <c r="C80" s="8" t="s">
        <v>475</v>
      </c>
      <c r="D80" s="8" t="s">
        <v>3537</v>
      </c>
      <c r="E80" s="8">
        <v>1</v>
      </c>
    </row>
    <row r="81" spans="1:5" ht="24.75" x14ac:dyDescent="0.25">
      <c r="A81" s="8" t="s">
        <v>485</v>
      </c>
      <c r="B81" s="8" t="s">
        <v>283</v>
      </c>
      <c r="C81" s="8" t="s">
        <v>475</v>
      </c>
      <c r="D81" s="8" t="s">
        <v>3538</v>
      </c>
      <c r="E81" s="8">
        <v>1</v>
      </c>
    </row>
    <row r="82" spans="1:5" ht="24.75" x14ac:dyDescent="0.25">
      <c r="A82" s="8" t="s">
        <v>485</v>
      </c>
      <c r="B82" s="8" t="s">
        <v>283</v>
      </c>
      <c r="C82" s="8" t="s">
        <v>475</v>
      </c>
      <c r="D82" s="8" t="s">
        <v>3539</v>
      </c>
      <c r="E82" s="8">
        <v>1</v>
      </c>
    </row>
    <row r="83" spans="1:5" ht="24.75" x14ac:dyDescent="0.25">
      <c r="A83" s="8" t="s">
        <v>485</v>
      </c>
      <c r="B83" s="8" t="s">
        <v>283</v>
      </c>
      <c r="C83" s="8" t="s">
        <v>475</v>
      </c>
      <c r="D83" s="8" t="s">
        <v>3540</v>
      </c>
      <c r="E83" s="8">
        <v>1</v>
      </c>
    </row>
    <row r="84" spans="1:5" ht="24.75" x14ac:dyDescent="0.25">
      <c r="A84" s="8" t="s">
        <v>485</v>
      </c>
      <c r="B84" s="8" t="s">
        <v>283</v>
      </c>
      <c r="C84" s="8" t="s">
        <v>475</v>
      </c>
      <c r="D84" s="8" t="s">
        <v>3541</v>
      </c>
      <c r="E84" s="8">
        <v>1</v>
      </c>
    </row>
    <row r="85" spans="1:5" ht="24.75" x14ac:dyDescent="0.25">
      <c r="A85" s="8" t="s">
        <v>485</v>
      </c>
      <c r="B85" s="8" t="s">
        <v>283</v>
      </c>
      <c r="C85" s="8" t="s">
        <v>475</v>
      </c>
      <c r="D85" s="8" t="s">
        <v>3542</v>
      </c>
      <c r="E85" s="8">
        <v>1</v>
      </c>
    </row>
    <row r="86" spans="1:5" ht="24.75" x14ac:dyDescent="0.25">
      <c r="A86" s="8" t="s">
        <v>485</v>
      </c>
      <c r="B86" s="8" t="s">
        <v>283</v>
      </c>
      <c r="C86" s="8" t="s">
        <v>475</v>
      </c>
      <c r="D86" s="8" t="s">
        <v>3543</v>
      </c>
      <c r="E86" s="8">
        <v>1</v>
      </c>
    </row>
    <row r="87" spans="1:5" ht="24.75" x14ac:dyDescent="0.25">
      <c r="A87" s="8" t="s">
        <v>485</v>
      </c>
      <c r="B87" s="8" t="s">
        <v>283</v>
      </c>
      <c r="C87" s="8" t="s">
        <v>475</v>
      </c>
      <c r="D87" s="8" t="s">
        <v>3544</v>
      </c>
      <c r="E87" s="8">
        <v>1</v>
      </c>
    </row>
    <row r="88" spans="1:5" ht="24.75" x14ac:dyDescent="0.25">
      <c r="A88" s="8" t="s">
        <v>485</v>
      </c>
      <c r="B88" s="8" t="s">
        <v>283</v>
      </c>
      <c r="C88" s="8" t="s">
        <v>475</v>
      </c>
      <c r="D88" s="8" t="s">
        <v>3545</v>
      </c>
      <c r="E88" s="8">
        <v>1</v>
      </c>
    </row>
    <row r="89" spans="1:5" ht="24.75" x14ac:dyDescent="0.25">
      <c r="A89" s="8" t="s">
        <v>485</v>
      </c>
      <c r="B89" s="8" t="s">
        <v>283</v>
      </c>
      <c r="C89" s="8" t="s">
        <v>475</v>
      </c>
      <c r="D89" s="8" t="s">
        <v>3546</v>
      </c>
      <c r="E89" s="8">
        <v>1</v>
      </c>
    </row>
    <row r="90" spans="1:5" ht="24.75" x14ac:dyDescent="0.25">
      <c r="A90" s="8" t="s">
        <v>485</v>
      </c>
      <c r="B90" s="8" t="s">
        <v>283</v>
      </c>
      <c r="C90" s="8" t="s">
        <v>475</v>
      </c>
      <c r="D90" s="8" t="s">
        <v>3547</v>
      </c>
      <c r="E90" s="8">
        <v>1</v>
      </c>
    </row>
    <row r="91" spans="1:5" ht="24.75" x14ac:dyDescent="0.25">
      <c r="A91" s="8" t="s">
        <v>485</v>
      </c>
      <c r="B91" s="8" t="s">
        <v>283</v>
      </c>
      <c r="C91" s="8" t="s">
        <v>475</v>
      </c>
      <c r="D91" s="8" t="s">
        <v>3548</v>
      </c>
      <c r="E91" s="8">
        <v>1</v>
      </c>
    </row>
    <row r="92" spans="1:5" ht="24.75" x14ac:dyDescent="0.25">
      <c r="A92" s="8" t="s">
        <v>485</v>
      </c>
      <c r="B92" s="8" t="s">
        <v>283</v>
      </c>
      <c r="C92" s="8" t="s">
        <v>475</v>
      </c>
      <c r="D92" s="8" t="s">
        <v>3549</v>
      </c>
      <c r="E92" s="8">
        <v>1</v>
      </c>
    </row>
    <row r="93" spans="1:5" ht="24.75" x14ac:dyDescent="0.25">
      <c r="A93" s="8" t="s">
        <v>485</v>
      </c>
      <c r="B93" s="8" t="s">
        <v>283</v>
      </c>
      <c r="C93" s="8" t="s">
        <v>475</v>
      </c>
      <c r="D93" s="8" t="s">
        <v>3550</v>
      </c>
      <c r="E93" s="8">
        <v>1</v>
      </c>
    </row>
    <row r="94" spans="1:5" ht="24.75" x14ac:dyDescent="0.25">
      <c r="A94" s="8" t="s">
        <v>485</v>
      </c>
      <c r="B94" s="8" t="s">
        <v>283</v>
      </c>
      <c r="C94" s="8" t="s">
        <v>475</v>
      </c>
      <c r="D94" s="8" t="s">
        <v>3551</v>
      </c>
      <c r="E94" s="8">
        <v>1</v>
      </c>
    </row>
    <row r="95" spans="1:5" ht="24.75" x14ac:dyDescent="0.25">
      <c r="A95" s="8" t="s">
        <v>485</v>
      </c>
      <c r="B95" s="8" t="s">
        <v>283</v>
      </c>
      <c r="C95" s="8" t="s">
        <v>475</v>
      </c>
      <c r="D95" s="8" t="s">
        <v>3552</v>
      </c>
      <c r="E95" s="8">
        <v>1</v>
      </c>
    </row>
    <row r="96" spans="1:5" ht="24.75" x14ac:dyDescent="0.25">
      <c r="A96" s="8" t="s">
        <v>485</v>
      </c>
      <c r="B96" s="8" t="s">
        <v>283</v>
      </c>
      <c r="C96" s="8" t="s">
        <v>475</v>
      </c>
      <c r="D96" s="8" t="s">
        <v>3553</v>
      </c>
      <c r="E96" s="8">
        <v>1</v>
      </c>
    </row>
    <row r="97" spans="1:5" ht="24.75" x14ac:dyDescent="0.25">
      <c r="A97" s="8" t="s">
        <v>485</v>
      </c>
      <c r="B97" s="8" t="s">
        <v>283</v>
      </c>
      <c r="C97" s="8" t="s">
        <v>475</v>
      </c>
      <c r="D97" s="8" t="s">
        <v>3554</v>
      </c>
      <c r="E97" s="8">
        <v>1</v>
      </c>
    </row>
    <row r="98" spans="1:5" ht="24.75" x14ac:dyDescent="0.25">
      <c r="A98" s="8" t="s">
        <v>485</v>
      </c>
      <c r="B98" s="8" t="s">
        <v>283</v>
      </c>
      <c r="C98" s="8" t="s">
        <v>475</v>
      </c>
      <c r="D98" s="8" t="s">
        <v>3555</v>
      </c>
      <c r="E98" s="8">
        <v>1</v>
      </c>
    </row>
    <row r="99" spans="1:5" ht="24.75" x14ac:dyDescent="0.25">
      <c r="A99" s="8" t="s">
        <v>485</v>
      </c>
      <c r="B99" s="8" t="s">
        <v>283</v>
      </c>
      <c r="C99" s="8" t="s">
        <v>475</v>
      </c>
      <c r="D99" s="8" t="s">
        <v>3556</v>
      </c>
      <c r="E99" s="8">
        <v>1</v>
      </c>
    </row>
    <row r="100" spans="1:5" ht="24.75" x14ac:dyDescent="0.25">
      <c r="A100" s="8" t="s">
        <v>485</v>
      </c>
      <c r="B100" s="8" t="s">
        <v>283</v>
      </c>
      <c r="C100" s="8" t="s">
        <v>475</v>
      </c>
      <c r="D100" s="8" t="s">
        <v>3557</v>
      </c>
      <c r="E100" s="8">
        <v>1</v>
      </c>
    </row>
    <row r="101" spans="1:5" ht="24.75" x14ac:dyDescent="0.25">
      <c r="A101" s="8" t="s">
        <v>485</v>
      </c>
      <c r="B101" s="8" t="s">
        <v>283</v>
      </c>
      <c r="C101" s="8" t="s">
        <v>475</v>
      </c>
      <c r="D101" s="8" t="s">
        <v>3558</v>
      </c>
      <c r="E101" s="8">
        <v>1</v>
      </c>
    </row>
    <row r="102" spans="1:5" ht="24.75" x14ac:dyDescent="0.25">
      <c r="A102" s="8" t="s">
        <v>485</v>
      </c>
      <c r="B102" s="8" t="s">
        <v>283</v>
      </c>
      <c r="C102" s="8" t="s">
        <v>475</v>
      </c>
      <c r="D102" s="8" t="s">
        <v>3559</v>
      </c>
      <c r="E102" s="8">
        <v>1</v>
      </c>
    </row>
    <row r="103" spans="1:5" ht="24.75" x14ac:dyDescent="0.25">
      <c r="A103" s="8" t="s">
        <v>485</v>
      </c>
      <c r="B103" s="8" t="s">
        <v>283</v>
      </c>
      <c r="C103" s="8" t="s">
        <v>475</v>
      </c>
      <c r="D103" s="8" t="s">
        <v>3560</v>
      </c>
      <c r="E103" s="8">
        <v>1</v>
      </c>
    </row>
    <row r="104" spans="1:5" ht="24.75" x14ac:dyDescent="0.25">
      <c r="A104" s="8" t="s">
        <v>485</v>
      </c>
      <c r="B104" s="8" t="s">
        <v>283</v>
      </c>
      <c r="C104" s="8" t="s">
        <v>475</v>
      </c>
      <c r="D104" s="8" t="s">
        <v>3561</v>
      </c>
      <c r="E104" s="8">
        <v>1</v>
      </c>
    </row>
    <row r="105" spans="1:5" ht="24.75" x14ac:dyDescent="0.25">
      <c r="A105" s="8" t="s">
        <v>485</v>
      </c>
      <c r="B105" s="8" t="s">
        <v>283</v>
      </c>
      <c r="C105" s="8" t="s">
        <v>475</v>
      </c>
      <c r="D105" s="8" t="s">
        <v>3562</v>
      </c>
      <c r="E105" s="8">
        <v>1</v>
      </c>
    </row>
    <row r="106" spans="1:5" ht="24.75" x14ac:dyDescent="0.25">
      <c r="A106" s="8" t="s">
        <v>485</v>
      </c>
      <c r="B106" s="8" t="s">
        <v>283</v>
      </c>
      <c r="C106" s="8" t="s">
        <v>475</v>
      </c>
      <c r="D106" s="8" t="s">
        <v>3563</v>
      </c>
      <c r="E106" s="8">
        <v>1</v>
      </c>
    </row>
    <row r="107" spans="1:5" ht="24.75" x14ac:dyDescent="0.25">
      <c r="A107" s="8" t="s">
        <v>485</v>
      </c>
      <c r="B107" s="8" t="s">
        <v>283</v>
      </c>
      <c r="C107" s="8" t="s">
        <v>475</v>
      </c>
      <c r="D107" s="8" t="s">
        <v>3564</v>
      </c>
      <c r="E107" s="8">
        <v>1</v>
      </c>
    </row>
    <row r="108" spans="1:5" ht="24.75" x14ac:dyDescent="0.25">
      <c r="A108" s="8" t="s">
        <v>485</v>
      </c>
      <c r="B108" s="8" t="s">
        <v>283</v>
      </c>
      <c r="C108" s="8" t="s">
        <v>475</v>
      </c>
      <c r="D108" s="8" t="s">
        <v>3565</v>
      </c>
      <c r="E108" s="8">
        <v>1</v>
      </c>
    </row>
    <row r="109" spans="1:5" ht="24.75" x14ac:dyDescent="0.25">
      <c r="A109" s="8" t="s">
        <v>485</v>
      </c>
      <c r="B109" s="8" t="s">
        <v>283</v>
      </c>
      <c r="C109" s="8" t="s">
        <v>475</v>
      </c>
      <c r="D109" s="8" t="s">
        <v>3566</v>
      </c>
      <c r="E109" s="8">
        <v>1</v>
      </c>
    </row>
    <row r="110" spans="1:5" ht="24.75" x14ac:dyDescent="0.25">
      <c r="A110" s="8" t="s">
        <v>485</v>
      </c>
      <c r="B110" s="8" t="s">
        <v>283</v>
      </c>
      <c r="C110" s="8" t="s">
        <v>475</v>
      </c>
      <c r="D110" s="8" t="s">
        <v>3567</v>
      </c>
      <c r="E110" s="8">
        <v>1</v>
      </c>
    </row>
    <row r="111" spans="1:5" ht="24.75" x14ac:dyDescent="0.25">
      <c r="A111" s="8" t="s">
        <v>485</v>
      </c>
      <c r="B111" s="8" t="s">
        <v>283</v>
      </c>
      <c r="C111" s="8" t="s">
        <v>475</v>
      </c>
      <c r="D111" s="8" t="s">
        <v>3568</v>
      </c>
      <c r="E111" s="8">
        <v>1</v>
      </c>
    </row>
    <row r="112" spans="1:5" ht="24.75" x14ac:dyDescent="0.25">
      <c r="A112" s="8" t="s">
        <v>485</v>
      </c>
      <c r="B112" s="8" t="s">
        <v>283</v>
      </c>
      <c r="C112" s="8" t="s">
        <v>475</v>
      </c>
      <c r="D112" s="8" t="s">
        <v>3569</v>
      </c>
      <c r="E112" s="8">
        <v>1</v>
      </c>
    </row>
    <row r="113" spans="1:5" ht="24.75" x14ac:dyDescent="0.25">
      <c r="A113" s="8" t="s">
        <v>485</v>
      </c>
      <c r="B113" s="8" t="s">
        <v>283</v>
      </c>
      <c r="C113" s="8" t="s">
        <v>475</v>
      </c>
      <c r="D113" s="8" t="s">
        <v>3570</v>
      </c>
      <c r="E113" s="8">
        <v>1</v>
      </c>
    </row>
    <row r="114" spans="1:5" ht="24.75" x14ac:dyDescent="0.25">
      <c r="A114" s="8" t="s">
        <v>485</v>
      </c>
      <c r="B114" s="8" t="s">
        <v>283</v>
      </c>
      <c r="C114" s="8" t="s">
        <v>475</v>
      </c>
      <c r="D114" s="8" t="s">
        <v>3571</v>
      </c>
      <c r="E114" s="8">
        <v>1</v>
      </c>
    </row>
    <row r="115" spans="1:5" ht="24.75" x14ac:dyDescent="0.25">
      <c r="A115" s="8" t="s">
        <v>485</v>
      </c>
      <c r="B115" s="8" t="s">
        <v>283</v>
      </c>
      <c r="C115" s="8" t="s">
        <v>475</v>
      </c>
      <c r="D115" s="8" t="s">
        <v>3572</v>
      </c>
      <c r="E115" s="8">
        <v>1</v>
      </c>
    </row>
    <row r="116" spans="1:5" ht="24.75" x14ac:dyDescent="0.25">
      <c r="A116" s="8" t="s">
        <v>485</v>
      </c>
      <c r="B116" s="8" t="s">
        <v>283</v>
      </c>
      <c r="C116" s="8" t="s">
        <v>475</v>
      </c>
      <c r="D116" s="8" t="s">
        <v>3573</v>
      </c>
      <c r="E116" s="8">
        <v>1</v>
      </c>
    </row>
    <row r="117" spans="1:5" ht="24.75" x14ac:dyDescent="0.25">
      <c r="A117" s="8" t="s">
        <v>485</v>
      </c>
      <c r="B117" s="8" t="s">
        <v>283</v>
      </c>
      <c r="C117" s="8" t="s">
        <v>475</v>
      </c>
      <c r="D117" s="8" t="s">
        <v>3574</v>
      </c>
      <c r="E117" s="8">
        <v>1</v>
      </c>
    </row>
    <row r="118" spans="1:5" ht="24.75" x14ac:dyDescent="0.25">
      <c r="A118" s="8" t="s">
        <v>485</v>
      </c>
      <c r="B118" s="8" t="s">
        <v>283</v>
      </c>
      <c r="C118" s="8" t="s">
        <v>475</v>
      </c>
      <c r="D118" s="8" t="s">
        <v>3575</v>
      </c>
      <c r="E118" s="8">
        <v>1</v>
      </c>
    </row>
    <row r="119" spans="1:5" ht="24.75" x14ac:dyDescent="0.25">
      <c r="A119" s="8" t="s">
        <v>485</v>
      </c>
      <c r="B119" s="8" t="s">
        <v>283</v>
      </c>
      <c r="C119" s="8" t="s">
        <v>475</v>
      </c>
      <c r="D119" s="8" t="s">
        <v>3576</v>
      </c>
      <c r="E119" s="8">
        <v>1</v>
      </c>
    </row>
    <row r="120" spans="1:5" ht="24.75" x14ac:dyDescent="0.25">
      <c r="A120" s="8" t="s">
        <v>485</v>
      </c>
      <c r="B120" s="8" t="s">
        <v>283</v>
      </c>
      <c r="C120" s="8" t="s">
        <v>475</v>
      </c>
      <c r="D120" s="8" t="s">
        <v>3577</v>
      </c>
      <c r="E120" s="8">
        <v>1</v>
      </c>
    </row>
    <row r="121" spans="1:5" ht="24.75" x14ac:dyDescent="0.25">
      <c r="A121" s="8" t="s">
        <v>485</v>
      </c>
      <c r="B121" s="8" t="s">
        <v>283</v>
      </c>
      <c r="C121" s="8" t="s">
        <v>475</v>
      </c>
      <c r="D121" s="8" t="s">
        <v>3578</v>
      </c>
      <c r="E121" s="8">
        <v>1</v>
      </c>
    </row>
    <row r="122" spans="1:5" ht="24.75" x14ac:dyDescent="0.25">
      <c r="A122" s="8" t="s">
        <v>485</v>
      </c>
      <c r="B122" s="8" t="s">
        <v>283</v>
      </c>
      <c r="C122" s="8" t="s">
        <v>475</v>
      </c>
      <c r="D122" s="8" t="s">
        <v>3579</v>
      </c>
      <c r="E122" s="8">
        <v>1</v>
      </c>
    </row>
    <row r="123" spans="1:5" ht="24.75" x14ac:dyDescent="0.25">
      <c r="A123" s="8" t="s">
        <v>485</v>
      </c>
      <c r="B123" s="8" t="s">
        <v>283</v>
      </c>
      <c r="C123" s="8" t="s">
        <v>475</v>
      </c>
      <c r="D123" s="8" t="s">
        <v>3580</v>
      </c>
      <c r="E123" s="8">
        <v>1</v>
      </c>
    </row>
    <row r="124" spans="1:5" ht="24.75" x14ac:dyDescent="0.25">
      <c r="A124" s="8" t="s">
        <v>485</v>
      </c>
      <c r="B124" s="8" t="s">
        <v>283</v>
      </c>
      <c r="C124" s="8" t="s">
        <v>475</v>
      </c>
      <c r="D124" s="8" t="s">
        <v>3581</v>
      </c>
      <c r="E124" s="8">
        <v>1</v>
      </c>
    </row>
    <row r="125" spans="1:5" ht="24.75" x14ac:dyDescent="0.25">
      <c r="A125" s="8" t="s">
        <v>485</v>
      </c>
      <c r="B125" s="8" t="s">
        <v>283</v>
      </c>
      <c r="C125" s="8" t="s">
        <v>475</v>
      </c>
      <c r="D125" s="8" t="s">
        <v>3582</v>
      </c>
      <c r="E125" s="8">
        <v>1</v>
      </c>
    </row>
    <row r="126" spans="1:5" ht="24.75" x14ac:dyDescent="0.25">
      <c r="A126" s="8" t="s">
        <v>485</v>
      </c>
      <c r="B126" s="8" t="s">
        <v>283</v>
      </c>
      <c r="C126" s="8" t="s">
        <v>475</v>
      </c>
      <c r="D126" s="8" t="s">
        <v>3583</v>
      </c>
      <c r="E126" s="8">
        <v>1</v>
      </c>
    </row>
    <row r="127" spans="1:5" ht="24.75" x14ac:dyDescent="0.25">
      <c r="A127" s="8" t="s">
        <v>485</v>
      </c>
      <c r="B127" s="8" t="s">
        <v>283</v>
      </c>
      <c r="C127" s="8" t="s">
        <v>475</v>
      </c>
      <c r="D127" s="8" t="s">
        <v>3584</v>
      </c>
      <c r="E127" s="8">
        <v>1</v>
      </c>
    </row>
    <row r="128" spans="1:5" ht="24.75" x14ac:dyDescent="0.25">
      <c r="A128" s="8" t="s">
        <v>485</v>
      </c>
      <c r="B128" s="8" t="s">
        <v>283</v>
      </c>
      <c r="C128" s="8" t="s">
        <v>475</v>
      </c>
      <c r="D128" s="8" t="s">
        <v>3585</v>
      </c>
      <c r="E128" s="8">
        <v>1</v>
      </c>
    </row>
    <row r="129" spans="1:5" ht="24.75" x14ac:dyDescent="0.25">
      <c r="A129" s="8" t="s">
        <v>485</v>
      </c>
      <c r="B129" s="8" t="s">
        <v>283</v>
      </c>
      <c r="C129" s="8" t="s">
        <v>475</v>
      </c>
      <c r="D129" s="8" t="s">
        <v>3586</v>
      </c>
      <c r="E129" s="8">
        <v>1</v>
      </c>
    </row>
    <row r="130" spans="1:5" ht="24.75" x14ac:dyDescent="0.25">
      <c r="A130" s="8" t="s">
        <v>485</v>
      </c>
      <c r="B130" s="8" t="s">
        <v>283</v>
      </c>
      <c r="C130" s="8" t="s">
        <v>475</v>
      </c>
      <c r="D130" s="8" t="s">
        <v>3587</v>
      </c>
      <c r="E130" s="8">
        <v>1</v>
      </c>
    </row>
    <row r="131" spans="1:5" ht="24.75" x14ac:dyDescent="0.25">
      <c r="A131" s="8" t="s">
        <v>485</v>
      </c>
      <c r="B131" s="8" t="s">
        <v>283</v>
      </c>
      <c r="C131" s="8" t="s">
        <v>475</v>
      </c>
      <c r="D131" s="8" t="s">
        <v>3588</v>
      </c>
      <c r="E131" s="8">
        <v>1</v>
      </c>
    </row>
    <row r="132" spans="1:5" ht="24.75" x14ac:dyDescent="0.25">
      <c r="A132" s="8" t="s">
        <v>485</v>
      </c>
      <c r="B132" s="8" t="s">
        <v>283</v>
      </c>
      <c r="C132" s="8" t="s">
        <v>475</v>
      </c>
      <c r="D132" s="8" t="s">
        <v>3589</v>
      </c>
      <c r="E132" s="8">
        <v>1</v>
      </c>
    </row>
    <row r="133" spans="1:5" ht="24.75" x14ac:dyDescent="0.25">
      <c r="A133" s="8" t="s">
        <v>485</v>
      </c>
      <c r="B133" s="8" t="s">
        <v>283</v>
      </c>
      <c r="C133" s="8" t="s">
        <v>475</v>
      </c>
      <c r="D133" s="8" t="s">
        <v>3590</v>
      </c>
      <c r="E133" s="8">
        <v>1</v>
      </c>
    </row>
    <row r="134" spans="1:5" ht="24.75" x14ac:dyDescent="0.25">
      <c r="A134" s="8" t="s">
        <v>485</v>
      </c>
      <c r="B134" s="8" t="s">
        <v>283</v>
      </c>
      <c r="C134" s="8" t="s">
        <v>475</v>
      </c>
      <c r="D134" s="8" t="s">
        <v>3591</v>
      </c>
      <c r="E134" s="8">
        <v>1</v>
      </c>
    </row>
    <row r="135" spans="1:5" ht="24.75" x14ac:dyDescent="0.25">
      <c r="A135" s="8" t="s">
        <v>485</v>
      </c>
      <c r="B135" s="8" t="s">
        <v>283</v>
      </c>
      <c r="C135" s="8" t="s">
        <v>475</v>
      </c>
      <c r="D135" s="8" t="s">
        <v>3592</v>
      </c>
      <c r="E135" s="8">
        <v>1</v>
      </c>
    </row>
    <row r="136" spans="1:5" ht="24.75" x14ac:dyDescent="0.25">
      <c r="A136" s="8" t="s">
        <v>485</v>
      </c>
      <c r="B136" s="8" t="s">
        <v>283</v>
      </c>
      <c r="C136" s="8" t="s">
        <v>475</v>
      </c>
      <c r="D136" s="8" t="s">
        <v>3593</v>
      </c>
      <c r="E136" s="8">
        <v>1</v>
      </c>
    </row>
    <row r="137" spans="1:5" ht="24.75" x14ac:dyDescent="0.25">
      <c r="A137" s="8" t="s">
        <v>485</v>
      </c>
      <c r="B137" s="8" t="s">
        <v>283</v>
      </c>
      <c r="C137" s="8" t="s">
        <v>475</v>
      </c>
      <c r="D137" s="8" t="s">
        <v>3594</v>
      </c>
      <c r="E137" s="8">
        <v>1</v>
      </c>
    </row>
    <row r="138" spans="1:5" ht="24.75" x14ac:dyDescent="0.25">
      <c r="A138" s="8" t="s">
        <v>485</v>
      </c>
      <c r="B138" s="8" t="s">
        <v>283</v>
      </c>
      <c r="C138" s="8" t="s">
        <v>475</v>
      </c>
      <c r="D138" s="8" t="s">
        <v>3595</v>
      </c>
      <c r="E138" s="8">
        <v>1</v>
      </c>
    </row>
    <row r="139" spans="1:5" ht="24.75" x14ac:dyDescent="0.25">
      <c r="A139" s="8" t="s">
        <v>485</v>
      </c>
      <c r="B139" s="8" t="s">
        <v>283</v>
      </c>
      <c r="C139" s="8" t="s">
        <v>475</v>
      </c>
      <c r="D139" s="8" t="s">
        <v>3596</v>
      </c>
      <c r="E139" s="8">
        <v>1</v>
      </c>
    </row>
    <row r="140" spans="1:5" ht="24.75" x14ac:dyDescent="0.25">
      <c r="A140" s="8" t="s">
        <v>485</v>
      </c>
      <c r="B140" s="8" t="s">
        <v>283</v>
      </c>
      <c r="C140" s="8" t="s">
        <v>475</v>
      </c>
      <c r="D140" s="8" t="s">
        <v>3597</v>
      </c>
      <c r="E140" s="8">
        <v>1</v>
      </c>
    </row>
    <row r="141" spans="1:5" ht="24.75" x14ac:dyDescent="0.25">
      <c r="A141" s="8" t="s">
        <v>485</v>
      </c>
      <c r="B141" s="8" t="s">
        <v>283</v>
      </c>
      <c r="C141" s="8" t="s">
        <v>475</v>
      </c>
      <c r="D141" s="8" t="s">
        <v>3598</v>
      </c>
      <c r="E141" s="8">
        <v>1</v>
      </c>
    </row>
    <row r="142" spans="1:5" ht="24.75" x14ac:dyDescent="0.25">
      <c r="A142" s="8" t="s">
        <v>485</v>
      </c>
      <c r="B142" s="8" t="s">
        <v>283</v>
      </c>
      <c r="C142" s="8" t="s">
        <v>475</v>
      </c>
      <c r="D142" s="8" t="s">
        <v>3599</v>
      </c>
      <c r="E142" s="8">
        <v>1</v>
      </c>
    </row>
    <row r="143" spans="1:5" ht="24.75" x14ac:dyDescent="0.25">
      <c r="A143" s="8" t="s">
        <v>485</v>
      </c>
      <c r="B143" s="8" t="s">
        <v>283</v>
      </c>
      <c r="C143" s="8" t="s">
        <v>475</v>
      </c>
      <c r="D143" s="8" t="s">
        <v>3600</v>
      </c>
      <c r="E143" s="8">
        <v>1</v>
      </c>
    </row>
    <row r="144" spans="1:5" ht="24.75" x14ac:dyDescent="0.25">
      <c r="A144" s="8" t="s">
        <v>485</v>
      </c>
      <c r="B144" s="8" t="s">
        <v>283</v>
      </c>
      <c r="C144" s="8" t="s">
        <v>475</v>
      </c>
      <c r="D144" s="8" t="s">
        <v>3601</v>
      </c>
      <c r="E144" s="8">
        <v>1</v>
      </c>
    </row>
    <row r="145" spans="1:5" ht="24.75" x14ac:dyDescent="0.25">
      <c r="A145" s="8" t="s">
        <v>485</v>
      </c>
      <c r="B145" s="8" t="s">
        <v>283</v>
      </c>
      <c r="C145" s="8" t="s">
        <v>475</v>
      </c>
      <c r="D145" s="8" t="s">
        <v>3602</v>
      </c>
      <c r="E145" s="8">
        <v>1</v>
      </c>
    </row>
    <row r="146" spans="1:5" ht="24.75" x14ac:dyDescent="0.25">
      <c r="A146" s="8" t="s">
        <v>485</v>
      </c>
      <c r="B146" s="8" t="s">
        <v>283</v>
      </c>
      <c r="C146" s="8" t="s">
        <v>475</v>
      </c>
      <c r="D146" s="8" t="s">
        <v>3603</v>
      </c>
      <c r="E146" s="8">
        <v>1</v>
      </c>
    </row>
    <row r="147" spans="1:5" ht="24.75" x14ac:dyDescent="0.25">
      <c r="A147" s="8" t="s">
        <v>485</v>
      </c>
      <c r="B147" s="8" t="s">
        <v>283</v>
      </c>
      <c r="C147" s="8" t="s">
        <v>475</v>
      </c>
      <c r="D147" s="8" t="s">
        <v>3604</v>
      </c>
      <c r="E147" s="8">
        <v>1</v>
      </c>
    </row>
    <row r="148" spans="1:5" ht="24.75" x14ac:dyDescent="0.25">
      <c r="A148" s="8" t="s">
        <v>485</v>
      </c>
      <c r="B148" s="8" t="s">
        <v>283</v>
      </c>
      <c r="C148" s="8" t="s">
        <v>475</v>
      </c>
      <c r="D148" s="8" t="s">
        <v>3605</v>
      </c>
      <c r="E148" s="8">
        <v>1</v>
      </c>
    </row>
    <row r="149" spans="1:5" ht="24.75" x14ac:dyDescent="0.25">
      <c r="A149" s="8" t="s">
        <v>485</v>
      </c>
      <c r="B149" s="8" t="s">
        <v>283</v>
      </c>
      <c r="C149" s="8" t="s">
        <v>475</v>
      </c>
      <c r="D149" s="8" t="s">
        <v>3606</v>
      </c>
      <c r="E149" s="8">
        <v>1</v>
      </c>
    </row>
    <row r="150" spans="1:5" ht="24.75" x14ac:dyDescent="0.25">
      <c r="A150" s="8" t="s">
        <v>485</v>
      </c>
      <c r="B150" s="8" t="s">
        <v>283</v>
      </c>
      <c r="C150" s="8" t="s">
        <v>475</v>
      </c>
      <c r="D150" s="8" t="s">
        <v>3607</v>
      </c>
      <c r="E150" s="8">
        <v>1</v>
      </c>
    </row>
    <row r="151" spans="1:5" ht="24.75" x14ac:dyDescent="0.25">
      <c r="A151" s="8" t="s">
        <v>485</v>
      </c>
      <c r="B151" s="8" t="s">
        <v>283</v>
      </c>
      <c r="C151" s="8" t="s">
        <v>475</v>
      </c>
      <c r="D151" s="8" t="s">
        <v>3608</v>
      </c>
      <c r="E151" s="8">
        <v>1</v>
      </c>
    </row>
    <row r="152" spans="1:5" ht="24.75" x14ac:dyDescent="0.25">
      <c r="A152" s="8" t="s">
        <v>485</v>
      </c>
      <c r="B152" s="8" t="s">
        <v>283</v>
      </c>
      <c r="C152" s="8" t="s">
        <v>475</v>
      </c>
      <c r="D152" s="8" t="s">
        <v>3609</v>
      </c>
      <c r="E152" s="8">
        <v>1</v>
      </c>
    </row>
    <row r="153" spans="1:5" ht="24.75" x14ac:dyDescent="0.25">
      <c r="A153" s="8" t="s">
        <v>485</v>
      </c>
      <c r="B153" s="8" t="s">
        <v>283</v>
      </c>
      <c r="C153" s="8" t="s">
        <v>475</v>
      </c>
      <c r="D153" s="8" t="s">
        <v>3610</v>
      </c>
      <c r="E153" s="8">
        <v>1</v>
      </c>
    </row>
    <row r="154" spans="1:5" ht="24.75" x14ac:dyDescent="0.25">
      <c r="A154" s="8" t="s">
        <v>485</v>
      </c>
      <c r="B154" s="8" t="s">
        <v>283</v>
      </c>
      <c r="C154" s="8" t="s">
        <v>475</v>
      </c>
      <c r="D154" s="8" t="s">
        <v>3611</v>
      </c>
      <c r="E154" s="8">
        <v>1</v>
      </c>
    </row>
    <row r="155" spans="1:5" ht="24.75" x14ac:dyDescent="0.25">
      <c r="A155" s="8" t="s">
        <v>485</v>
      </c>
      <c r="B155" s="8" t="s">
        <v>283</v>
      </c>
      <c r="C155" s="8" t="s">
        <v>475</v>
      </c>
      <c r="D155" s="8" t="s">
        <v>3612</v>
      </c>
      <c r="E155" s="8">
        <v>1</v>
      </c>
    </row>
    <row r="156" spans="1:5" ht="24.75" x14ac:dyDescent="0.25">
      <c r="A156" s="8" t="s">
        <v>485</v>
      </c>
      <c r="B156" s="8" t="s">
        <v>283</v>
      </c>
      <c r="C156" s="8" t="s">
        <v>475</v>
      </c>
      <c r="D156" s="8" t="s">
        <v>3613</v>
      </c>
      <c r="E156" s="8">
        <v>1</v>
      </c>
    </row>
    <row r="157" spans="1:5" ht="24.75" x14ac:dyDescent="0.25">
      <c r="A157" s="8" t="s">
        <v>485</v>
      </c>
      <c r="B157" s="8" t="s">
        <v>283</v>
      </c>
      <c r="C157" s="8" t="s">
        <v>475</v>
      </c>
      <c r="D157" s="8" t="s">
        <v>3614</v>
      </c>
      <c r="E157" s="8">
        <v>1</v>
      </c>
    </row>
    <row r="158" spans="1:5" ht="24.75" x14ac:dyDescent="0.25">
      <c r="A158" s="8" t="s">
        <v>485</v>
      </c>
      <c r="B158" s="8" t="s">
        <v>283</v>
      </c>
      <c r="C158" s="8" t="s">
        <v>475</v>
      </c>
      <c r="D158" s="8" t="s">
        <v>3615</v>
      </c>
      <c r="E158" s="8">
        <v>1</v>
      </c>
    </row>
    <row r="159" spans="1:5" ht="24.75" x14ac:dyDescent="0.25">
      <c r="A159" s="8" t="s">
        <v>485</v>
      </c>
      <c r="B159" s="8" t="s">
        <v>283</v>
      </c>
      <c r="C159" s="8" t="s">
        <v>475</v>
      </c>
      <c r="D159" s="8" t="s">
        <v>3616</v>
      </c>
      <c r="E159" s="8">
        <v>1</v>
      </c>
    </row>
    <row r="160" spans="1:5" ht="24.75" x14ac:dyDescent="0.25">
      <c r="A160" s="8" t="s">
        <v>485</v>
      </c>
      <c r="B160" s="8" t="s">
        <v>283</v>
      </c>
      <c r="C160" s="8" t="s">
        <v>475</v>
      </c>
      <c r="D160" s="8" t="s">
        <v>3617</v>
      </c>
      <c r="E160" s="8">
        <v>1</v>
      </c>
    </row>
    <row r="161" spans="1:5" ht="24.75" x14ac:dyDescent="0.25">
      <c r="A161" s="8" t="s">
        <v>485</v>
      </c>
      <c r="B161" s="8" t="s">
        <v>283</v>
      </c>
      <c r="C161" s="8" t="s">
        <v>475</v>
      </c>
      <c r="D161" s="8" t="s">
        <v>3618</v>
      </c>
      <c r="E161" s="8">
        <v>1</v>
      </c>
    </row>
    <row r="162" spans="1:5" ht="24.75" x14ac:dyDescent="0.25">
      <c r="A162" s="8" t="s">
        <v>485</v>
      </c>
      <c r="B162" s="8" t="s">
        <v>283</v>
      </c>
      <c r="C162" s="8" t="s">
        <v>475</v>
      </c>
      <c r="D162" s="8" t="s">
        <v>3619</v>
      </c>
      <c r="E162" s="8">
        <v>1</v>
      </c>
    </row>
    <row r="163" spans="1:5" ht="24.75" x14ac:dyDescent="0.25">
      <c r="A163" s="8" t="s">
        <v>485</v>
      </c>
      <c r="B163" s="8" t="s">
        <v>283</v>
      </c>
      <c r="C163" s="8" t="s">
        <v>475</v>
      </c>
      <c r="D163" s="8" t="s">
        <v>3620</v>
      </c>
      <c r="E163" s="8">
        <v>1</v>
      </c>
    </row>
    <row r="164" spans="1:5" ht="24.75" x14ac:dyDescent="0.25">
      <c r="A164" s="8" t="s">
        <v>485</v>
      </c>
      <c r="B164" s="8" t="s">
        <v>283</v>
      </c>
      <c r="C164" s="8" t="s">
        <v>475</v>
      </c>
      <c r="D164" s="8" t="s">
        <v>3621</v>
      </c>
      <c r="E164" s="8">
        <v>1</v>
      </c>
    </row>
    <row r="165" spans="1:5" ht="24.75" x14ac:dyDescent="0.25">
      <c r="A165" s="8" t="s">
        <v>485</v>
      </c>
      <c r="B165" s="8" t="s">
        <v>283</v>
      </c>
      <c r="C165" s="8" t="s">
        <v>475</v>
      </c>
      <c r="D165" s="8" t="s">
        <v>3622</v>
      </c>
      <c r="E165" s="8">
        <v>1</v>
      </c>
    </row>
    <row r="166" spans="1:5" ht="24.75" x14ac:dyDescent="0.25">
      <c r="A166" s="8" t="s">
        <v>485</v>
      </c>
      <c r="B166" s="8" t="s">
        <v>283</v>
      </c>
      <c r="C166" s="8" t="s">
        <v>475</v>
      </c>
      <c r="D166" s="8" t="s">
        <v>3623</v>
      </c>
      <c r="E166" s="8">
        <v>1</v>
      </c>
    </row>
    <row r="167" spans="1:5" ht="24.75" x14ac:dyDescent="0.25">
      <c r="A167" s="8" t="s">
        <v>485</v>
      </c>
      <c r="B167" s="8" t="s">
        <v>283</v>
      </c>
      <c r="C167" s="8" t="s">
        <v>475</v>
      </c>
      <c r="D167" s="8" t="s">
        <v>3624</v>
      </c>
      <c r="E167" s="8">
        <v>1</v>
      </c>
    </row>
    <row r="168" spans="1:5" ht="24.75" x14ac:dyDescent="0.25">
      <c r="A168" s="8" t="s">
        <v>485</v>
      </c>
      <c r="B168" s="8" t="s">
        <v>283</v>
      </c>
      <c r="C168" s="8" t="s">
        <v>475</v>
      </c>
      <c r="D168" s="8" t="s">
        <v>3625</v>
      </c>
      <c r="E168" s="8">
        <v>1</v>
      </c>
    </row>
    <row r="169" spans="1:5" ht="24.75" x14ac:dyDescent="0.25">
      <c r="A169" s="8" t="s">
        <v>485</v>
      </c>
      <c r="B169" s="8" t="s">
        <v>283</v>
      </c>
      <c r="C169" s="8" t="s">
        <v>475</v>
      </c>
      <c r="D169" s="8" t="s">
        <v>3626</v>
      </c>
      <c r="E169" s="8">
        <v>1</v>
      </c>
    </row>
    <row r="170" spans="1:5" ht="24.75" x14ac:dyDescent="0.25">
      <c r="A170" s="8" t="s">
        <v>485</v>
      </c>
      <c r="B170" s="8" t="s">
        <v>283</v>
      </c>
      <c r="C170" s="8" t="s">
        <v>475</v>
      </c>
      <c r="D170" s="8" t="s">
        <v>3627</v>
      </c>
      <c r="E170" s="8">
        <v>1</v>
      </c>
    </row>
    <row r="171" spans="1:5" ht="24.75" x14ac:dyDescent="0.25">
      <c r="A171" s="8" t="s">
        <v>485</v>
      </c>
      <c r="B171" s="8" t="s">
        <v>283</v>
      </c>
      <c r="C171" s="8" t="s">
        <v>475</v>
      </c>
      <c r="D171" s="8" t="s">
        <v>3628</v>
      </c>
      <c r="E171" s="8">
        <v>1</v>
      </c>
    </row>
    <row r="172" spans="1:5" ht="24.75" x14ac:dyDescent="0.25">
      <c r="A172" s="8" t="s">
        <v>485</v>
      </c>
      <c r="B172" s="8" t="s">
        <v>283</v>
      </c>
      <c r="C172" s="8" t="s">
        <v>475</v>
      </c>
      <c r="D172" s="8" t="s">
        <v>3629</v>
      </c>
      <c r="E172" s="8">
        <v>1</v>
      </c>
    </row>
    <row r="173" spans="1:5" ht="24.75" x14ac:dyDescent="0.25">
      <c r="A173" s="8" t="s">
        <v>485</v>
      </c>
      <c r="B173" s="8" t="s">
        <v>283</v>
      </c>
      <c r="C173" s="8" t="s">
        <v>475</v>
      </c>
      <c r="D173" s="8" t="s">
        <v>3630</v>
      </c>
      <c r="E173" s="8">
        <v>1</v>
      </c>
    </row>
    <row r="174" spans="1:5" ht="24.75" x14ac:dyDescent="0.25">
      <c r="A174" s="8" t="s">
        <v>485</v>
      </c>
      <c r="B174" s="8" t="s">
        <v>283</v>
      </c>
      <c r="C174" s="8" t="s">
        <v>475</v>
      </c>
      <c r="D174" s="8" t="s">
        <v>3631</v>
      </c>
      <c r="E174" s="8">
        <v>1</v>
      </c>
    </row>
    <row r="175" spans="1:5" ht="24.75" x14ac:dyDescent="0.25">
      <c r="A175" s="8" t="s">
        <v>485</v>
      </c>
      <c r="B175" s="8" t="s">
        <v>283</v>
      </c>
      <c r="C175" s="8" t="s">
        <v>475</v>
      </c>
      <c r="D175" s="8" t="s">
        <v>3632</v>
      </c>
      <c r="E175" s="8">
        <v>1</v>
      </c>
    </row>
    <row r="176" spans="1:5" ht="24.75" x14ac:dyDescent="0.25">
      <c r="A176" s="8" t="s">
        <v>485</v>
      </c>
      <c r="B176" s="8" t="s">
        <v>283</v>
      </c>
      <c r="C176" s="8" t="s">
        <v>475</v>
      </c>
      <c r="D176" s="8" t="s">
        <v>3633</v>
      </c>
      <c r="E176" s="8">
        <v>1</v>
      </c>
    </row>
    <row r="177" spans="1:5" ht="24.75" x14ac:dyDescent="0.25">
      <c r="A177" s="8" t="s">
        <v>485</v>
      </c>
      <c r="B177" s="8" t="s">
        <v>283</v>
      </c>
      <c r="C177" s="8" t="s">
        <v>475</v>
      </c>
      <c r="D177" s="8" t="s">
        <v>3634</v>
      </c>
      <c r="E177" s="8">
        <v>1</v>
      </c>
    </row>
    <row r="178" spans="1:5" ht="24.75" x14ac:dyDescent="0.25">
      <c r="A178" s="8" t="s">
        <v>485</v>
      </c>
      <c r="B178" s="8" t="s">
        <v>283</v>
      </c>
      <c r="C178" s="8" t="s">
        <v>475</v>
      </c>
      <c r="D178" s="8" t="s">
        <v>3635</v>
      </c>
      <c r="E178" s="8">
        <v>1</v>
      </c>
    </row>
    <row r="179" spans="1:5" ht="24.75" x14ac:dyDescent="0.25">
      <c r="A179" s="8" t="s">
        <v>485</v>
      </c>
      <c r="B179" s="8" t="s">
        <v>283</v>
      </c>
      <c r="C179" s="8" t="s">
        <v>475</v>
      </c>
      <c r="D179" s="8" t="s">
        <v>3636</v>
      </c>
      <c r="E179" s="8">
        <v>1</v>
      </c>
    </row>
    <row r="180" spans="1:5" ht="24.75" x14ac:dyDescent="0.25">
      <c r="A180" s="8" t="s">
        <v>485</v>
      </c>
      <c r="B180" s="8" t="s">
        <v>283</v>
      </c>
      <c r="C180" s="8" t="s">
        <v>475</v>
      </c>
      <c r="D180" s="8" t="s">
        <v>3637</v>
      </c>
      <c r="E180" s="8">
        <v>1</v>
      </c>
    </row>
    <row r="181" spans="1:5" ht="24.75" x14ac:dyDescent="0.25">
      <c r="A181" s="8" t="s">
        <v>485</v>
      </c>
      <c r="B181" s="8" t="s">
        <v>283</v>
      </c>
      <c r="C181" s="8" t="s">
        <v>475</v>
      </c>
      <c r="D181" s="8" t="s">
        <v>3638</v>
      </c>
      <c r="E181" s="8">
        <v>1</v>
      </c>
    </row>
    <row r="182" spans="1:5" ht="24.75" x14ac:dyDescent="0.25">
      <c r="A182" s="8" t="s">
        <v>485</v>
      </c>
      <c r="B182" s="8" t="s">
        <v>283</v>
      </c>
      <c r="C182" s="8" t="s">
        <v>475</v>
      </c>
      <c r="D182" s="8" t="s">
        <v>3639</v>
      </c>
      <c r="E182" s="8">
        <v>1</v>
      </c>
    </row>
    <row r="183" spans="1:5" ht="24.75" x14ac:dyDescent="0.25">
      <c r="A183" s="8" t="s">
        <v>485</v>
      </c>
      <c r="B183" s="8" t="s">
        <v>283</v>
      </c>
      <c r="C183" s="8" t="s">
        <v>475</v>
      </c>
      <c r="D183" s="8" t="s">
        <v>3640</v>
      </c>
      <c r="E183" s="8">
        <v>1</v>
      </c>
    </row>
    <row r="184" spans="1:5" ht="24.75" x14ac:dyDescent="0.25">
      <c r="A184" s="8" t="s">
        <v>485</v>
      </c>
      <c r="B184" s="8" t="s">
        <v>283</v>
      </c>
      <c r="C184" s="8" t="s">
        <v>475</v>
      </c>
      <c r="D184" s="8" t="s">
        <v>3641</v>
      </c>
      <c r="E184" s="8">
        <v>1</v>
      </c>
    </row>
    <row r="185" spans="1:5" ht="24.75" x14ac:dyDescent="0.25">
      <c r="A185" s="8" t="s">
        <v>485</v>
      </c>
      <c r="B185" s="8" t="s">
        <v>283</v>
      </c>
      <c r="C185" s="8" t="s">
        <v>475</v>
      </c>
      <c r="D185" s="8" t="s">
        <v>3642</v>
      </c>
      <c r="E185" s="8">
        <v>1</v>
      </c>
    </row>
    <row r="186" spans="1:5" ht="24.75" x14ac:dyDescent="0.25">
      <c r="A186" s="8" t="s">
        <v>485</v>
      </c>
      <c r="B186" s="8" t="s">
        <v>283</v>
      </c>
      <c r="C186" s="8" t="s">
        <v>475</v>
      </c>
      <c r="D186" s="8" t="s">
        <v>3643</v>
      </c>
      <c r="E186" s="8">
        <v>1</v>
      </c>
    </row>
    <row r="187" spans="1:5" ht="24.75" x14ac:dyDescent="0.25">
      <c r="A187" s="8" t="s">
        <v>485</v>
      </c>
      <c r="B187" s="8" t="s">
        <v>283</v>
      </c>
      <c r="C187" s="8" t="s">
        <v>475</v>
      </c>
      <c r="D187" s="8" t="s">
        <v>3644</v>
      </c>
      <c r="E187" s="8">
        <v>1</v>
      </c>
    </row>
    <row r="188" spans="1:5" ht="24.75" x14ac:dyDescent="0.25">
      <c r="A188" s="8" t="s">
        <v>485</v>
      </c>
      <c r="B188" s="8" t="s">
        <v>283</v>
      </c>
      <c r="C188" s="8" t="s">
        <v>475</v>
      </c>
      <c r="D188" s="8" t="s">
        <v>3645</v>
      </c>
      <c r="E188" s="8">
        <v>1</v>
      </c>
    </row>
    <row r="189" spans="1:5" ht="24.75" x14ac:dyDescent="0.25">
      <c r="A189" s="8" t="s">
        <v>485</v>
      </c>
      <c r="B189" s="8" t="s">
        <v>283</v>
      </c>
      <c r="C189" s="8" t="s">
        <v>475</v>
      </c>
      <c r="D189" s="8" t="s">
        <v>3646</v>
      </c>
      <c r="E189" s="8">
        <v>1</v>
      </c>
    </row>
    <row r="190" spans="1:5" ht="24.75" x14ac:dyDescent="0.25">
      <c r="A190" s="8" t="s">
        <v>485</v>
      </c>
      <c r="B190" s="8" t="s">
        <v>283</v>
      </c>
      <c r="C190" s="8" t="s">
        <v>475</v>
      </c>
      <c r="D190" s="8" t="s">
        <v>3647</v>
      </c>
      <c r="E190" s="8">
        <v>1</v>
      </c>
    </row>
    <row r="191" spans="1:5" ht="24.75" x14ac:dyDescent="0.25">
      <c r="A191" s="8" t="s">
        <v>485</v>
      </c>
      <c r="B191" s="8" t="s">
        <v>283</v>
      </c>
      <c r="C191" s="8" t="s">
        <v>475</v>
      </c>
      <c r="D191" s="8" t="s">
        <v>3648</v>
      </c>
      <c r="E191" s="8">
        <v>1</v>
      </c>
    </row>
    <row r="192" spans="1:5" ht="24.75" x14ac:dyDescent="0.25">
      <c r="A192" s="8" t="s">
        <v>485</v>
      </c>
      <c r="B192" s="8" t="s">
        <v>283</v>
      </c>
      <c r="C192" s="8" t="s">
        <v>475</v>
      </c>
      <c r="D192" s="8" t="s">
        <v>3649</v>
      </c>
      <c r="E192" s="8">
        <v>1</v>
      </c>
    </row>
    <row r="193" spans="1:5" ht="24.75" x14ac:dyDescent="0.25">
      <c r="A193" s="8" t="s">
        <v>485</v>
      </c>
      <c r="B193" s="8" t="s">
        <v>283</v>
      </c>
      <c r="C193" s="8" t="s">
        <v>475</v>
      </c>
      <c r="D193" s="8" t="s">
        <v>3650</v>
      </c>
      <c r="E193" s="8">
        <v>1</v>
      </c>
    </row>
    <row r="194" spans="1:5" ht="24.75" x14ac:dyDescent="0.25">
      <c r="A194" s="8" t="s">
        <v>485</v>
      </c>
      <c r="B194" s="8" t="s">
        <v>283</v>
      </c>
      <c r="C194" s="8" t="s">
        <v>475</v>
      </c>
      <c r="D194" s="8" t="s">
        <v>3651</v>
      </c>
      <c r="E194" s="8">
        <v>1</v>
      </c>
    </row>
    <row r="195" spans="1:5" ht="24.75" x14ac:dyDescent="0.25">
      <c r="A195" s="8" t="s">
        <v>485</v>
      </c>
      <c r="B195" s="8" t="s">
        <v>283</v>
      </c>
      <c r="C195" s="8" t="s">
        <v>475</v>
      </c>
      <c r="D195" s="8" t="s">
        <v>3652</v>
      </c>
      <c r="E195" s="8">
        <v>1</v>
      </c>
    </row>
    <row r="196" spans="1:5" ht="24.75" x14ac:dyDescent="0.25">
      <c r="A196" s="8" t="s">
        <v>485</v>
      </c>
      <c r="B196" s="8" t="s">
        <v>283</v>
      </c>
      <c r="C196" s="8" t="s">
        <v>475</v>
      </c>
      <c r="D196" s="8" t="s">
        <v>3653</v>
      </c>
      <c r="E196" s="8">
        <v>1</v>
      </c>
    </row>
    <row r="197" spans="1:5" ht="24.75" x14ac:dyDescent="0.25">
      <c r="A197" s="8" t="s">
        <v>485</v>
      </c>
      <c r="B197" s="8" t="s">
        <v>283</v>
      </c>
      <c r="C197" s="8" t="s">
        <v>475</v>
      </c>
      <c r="D197" s="8" t="s">
        <v>3654</v>
      </c>
      <c r="E197" s="8">
        <v>1</v>
      </c>
    </row>
    <row r="198" spans="1:5" ht="24.75" x14ac:dyDescent="0.25">
      <c r="A198" s="8" t="s">
        <v>485</v>
      </c>
      <c r="B198" s="8" t="s">
        <v>283</v>
      </c>
      <c r="C198" s="8" t="s">
        <v>475</v>
      </c>
      <c r="D198" s="8" t="s">
        <v>3655</v>
      </c>
      <c r="E198" s="8">
        <v>1</v>
      </c>
    </row>
    <row r="199" spans="1:5" ht="24.75" x14ac:dyDescent="0.25">
      <c r="A199" s="8" t="s">
        <v>485</v>
      </c>
      <c r="B199" s="8" t="s">
        <v>283</v>
      </c>
      <c r="C199" s="8" t="s">
        <v>475</v>
      </c>
      <c r="D199" s="8" t="s">
        <v>3656</v>
      </c>
      <c r="E199" s="8">
        <v>1</v>
      </c>
    </row>
    <row r="200" spans="1:5" ht="24.75" x14ac:dyDescent="0.25">
      <c r="A200" s="8" t="s">
        <v>485</v>
      </c>
      <c r="B200" s="8" t="s">
        <v>283</v>
      </c>
      <c r="C200" s="8" t="s">
        <v>475</v>
      </c>
      <c r="D200" s="8" t="s">
        <v>3657</v>
      </c>
      <c r="E200" s="8">
        <v>1</v>
      </c>
    </row>
    <row r="201" spans="1:5" ht="24.75" x14ac:dyDescent="0.25">
      <c r="A201" s="8" t="s">
        <v>485</v>
      </c>
      <c r="B201" s="8" t="s">
        <v>283</v>
      </c>
      <c r="C201" s="8" t="s">
        <v>475</v>
      </c>
      <c r="D201" s="8" t="s">
        <v>3658</v>
      </c>
      <c r="E201" s="8">
        <v>1</v>
      </c>
    </row>
    <row r="202" spans="1:5" ht="24.75" x14ac:dyDescent="0.25">
      <c r="A202" s="8" t="s">
        <v>485</v>
      </c>
      <c r="B202" s="8" t="s">
        <v>283</v>
      </c>
      <c r="C202" s="8" t="s">
        <v>475</v>
      </c>
      <c r="D202" s="8" t="s">
        <v>3659</v>
      </c>
      <c r="E202" s="8">
        <v>1</v>
      </c>
    </row>
    <row r="203" spans="1:5" ht="24.75" x14ac:dyDescent="0.25">
      <c r="A203" s="8" t="s">
        <v>485</v>
      </c>
      <c r="B203" s="8" t="s">
        <v>283</v>
      </c>
      <c r="C203" s="8" t="s">
        <v>475</v>
      </c>
      <c r="D203" s="8" t="s">
        <v>3660</v>
      </c>
      <c r="E203" s="8">
        <v>1</v>
      </c>
    </row>
    <row r="204" spans="1:5" ht="24.75" x14ac:dyDescent="0.25">
      <c r="A204" s="8" t="s">
        <v>485</v>
      </c>
      <c r="B204" s="8" t="s">
        <v>283</v>
      </c>
      <c r="C204" s="8" t="s">
        <v>475</v>
      </c>
      <c r="D204" s="8" t="s">
        <v>3661</v>
      </c>
      <c r="E204" s="8">
        <v>1</v>
      </c>
    </row>
    <row r="205" spans="1:5" ht="24.75" x14ac:dyDescent="0.25">
      <c r="A205" s="8" t="s">
        <v>485</v>
      </c>
      <c r="B205" s="8" t="s">
        <v>283</v>
      </c>
      <c r="C205" s="8" t="s">
        <v>475</v>
      </c>
      <c r="D205" s="8" t="s">
        <v>3662</v>
      </c>
      <c r="E205" s="8">
        <v>1</v>
      </c>
    </row>
    <row r="206" spans="1:5" ht="24.75" x14ac:dyDescent="0.25">
      <c r="A206" s="8" t="s">
        <v>485</v>
      </c>
      <c r="B206" s="8" t="s">
        <v>283</v>
      </c>
      <c r="C206" s="8" t="s">
        <v>475</v>
      </c>
      <c r="D206" s="8" t="s">
        <v>3663</v>
      </c>
      <c r="E206" s="8">
        <v>1</v>
      </c>
    </row>
    <row r="207" spans="1:5" ht="24.75" x14ac:dyDescent="0.25">
      <c r="A207" s="8" t="s">
        <v>485</v>
      </c>
      <c r="B207" s="8" t="s">
        <v>283</v>
      </c>
      <c r="C207" s="8" t="s">
        <v>475</v>
      </c>
      <c r="D207" s="8" t="s">
        <v>3664</v>
      </c>
      <c r="E207" s="8">
        <v>1</v>
      </c>
    </row>
    <row r="208" spans="1:5" ht="24.75" x14ac:dyDescent="0.25">
      <c r="A208" s="8" t="s">
        <v>485</v>
      </c>
      <c r="B208" s="8" t="s">
        <v>283</v>
      </c>
      <c r="C208" s="8" t="s">
        <v>475</v>
      </c>
      <c r="D208" s="8" t="s">
        <v>3665</v>
      </c>
      <c r="E208" s="8">
        <v>1</v>
      </c>
    </row>
    <row r="209" spans="1:5" ht="24.75" x14ac:dyDescent="0.25">
      <c r="A209" s="8" t="s">
        <v>485</v>
      </c>
      <c r="B209" s="8" t="s">
        <v>283</v>
      </c>
      <c r="C209" s="8" t="s">
        <v>475</v>
      </c>
      <c r="D209" s="8" t="s">
        <v>3666</v>
      </c>
      <c r="E209" s="8">
        <v>1</v>
      </c>
    </row>
    <row r="210" spans="1:5" ht="24.75" x14ac:dyDescent="0.25">
      <c r="A210" s="8" t="s">
        <v>485</v>
      </c>
      <c r="B210" s="8" t="s">
        <v>283</v>
      </c>
      <c r="C210" s="8" t="s">
        <v>475</v>
      </c>
      <c r="D210" s="8" t="s">
        <v>3667</v>
      </c>
      <c r="E210" s="8">
        <v>1</v>
      </c>
    </row>
    <row r="211" spans="1:5" ht="24.75" x14ac:dyDescent="0.25">
      <c r="A211" s="8" t="s">
        <v>485</v>
      </c>
      <c r="B211" s="8" t="s">
        <v>283</v>
      </c>
      <c r="C211" s="8" t="s">
        <v>475</v>
      </c>
      <c r="D211" s="8" t="s">
        <v>3668</v>
      </c>
      <c r="E211" s="8">
        <v>1</v>
      </c>
    </row>
    <row r="212" spans="1:5" ht="24.75" x14ac:dyDescent="0.25">
      <c r="A212" s="8" t="s">
        <v>485</v>
      </c>
      <c r="B212" s="8" t="s">
        <v>283</v>
      </c>
      <c r="C212" s="8" t="s">
        <v>475</v>
      </c>
      <c r="D212" s="8" t="s">
        <v>3669</v>
      </c>
      <c r="E212" s="8">
        <v>1</v>
      </c>
    </row>
    <row r="213" spans="1:5" ht="24.75" x14ac:dyDescent="0.25">
      <c r="A213" s="8" t="s">
        <v>485</v>
      </c>
      <c r="B213" s="8" t="s">
        <v>283</v>
      </c>
      <c r="C213" s="8" t="s">
        <v>475</v>
      </c>
      <c r="D213" s="8" t="s">
        <v>3670</v>
      </c>
      <c r="E213" s="8">
        <v>1</v>
      </c>
    </row>
    <row r="214" spans="1:5" ht="24.75" x14ac:dyDescent="0.25">
      <c r="A214" s="8" t="s">
        <v>485</v>
      </c>
      <c r="B214" s="8" t="s">
        <v>283</v>
      </c>
      <c r="C214" s="8" t="s">
        <v>475</v>
      </c>
      <c r="D214" s="8" t="s">
        <v>3671</v>
      </c>
      <c r="E214" s="8">
        <v>1</v>
      </c>
    </row>
    <row r="215" spans="1:5" ht="24.75" x14ac:dyDescent="0.25">
      <c r="A215" s="8" t="s">
        <v>485</v>
      </c>
      <c r="B215" s="8" t="s">
        <v>283</v>
      </c>
      <c r="C215" s="8" t="s">
        <v>475</v>
      </c>
      <c r="D215" s="8" t="s">
        <v>3672</v>
      </c>
      <c r="E215" s="8">
        <v>1</v>
      </c>
    </row>
    <row r="216" spans="1:5" ht="24.75" x14ac:dyDescent="0.25">
      <c r="A216" s="8" t="s">
        <v>485</v>
      </c>
      <c r="B216" s="8" t="s">
        <v>283</v>
      </c>
      <c r="C216" s="8" t="s">
        <v>475</v>
      </c>
      <c r="D216" s="8" t="s">
        <v>3673</v>
      </c>
      <c r="E216" s="8">
        <v>1</v>
      </c>
    </row>
    <row r="217" spans="1:5" ht="24.75" x14ac:dyDescent="0.25">
      <c r="A217" s="8" t="s">
        <v>485</v>
      </c>
      <c r="B217" s="8" t="s">
        <v>283</v>
      </c>
      <c r="C217" s="8" t="s">
        <v>475</v>
      </c>
      <c r="D217" s="8" t="s">
        <v>3674</v>
      </c>
      <c r="E217" s="8">
        <v>1</v>
      </c>
    </row>
    <row r="218" spans="1:5" ht="24.75" x14ac:dyDescent="0.25">
      <c r="A218" s="8" t="s">
        <v>485</v>
      </c>
      <c r="B218" s="8" t="s">
        <v>283</v>
      </c>
      <c r="C218" s="8" t="s">
        <v>475</v>
      </c>
      <c r="D218" s="8" t="s">
        <v>3675</v>
      </c>
      <c r="E218" s="8">
        <v>1</v>
      </c>
    </row>
    <row r="219" spans="1:5" ht="24.75" x14ac:dyDescent="0.25">
      <c r="A219" s="8" t="s">
        <v>485</v>
      </c>
      <c r="B219" s="8" t="s">
        <v>283</v>
      </c>
      <c r="C219" s="8" t="s">
        <v>475</v>
      </c>
      <c r="D219" s="8" t="s">
        <v>3676</v>
      </c>
      <c r="E219" s="8">
        <v>1</v>
      </c>
    </row>
    <row r="220" spans="1:5" ht="24.75" x14ac:dyDescent="0.25">
      <c r="A220" s="8" t="s">
        <v>485</v>
      </c>
      <c r="B220" s="8" t="s">
        <v>283</v>
      </c>
      <c r="C220" s="8" t="s">
        <v>475</v>
      </c>
      <c r="D220" s="8" t="s">
        <v>3677</v>
      </c>
      <c r="E220" s="8">
        <v>1</v>
      </c>
    </row>
    <row r="221" spans="1:5" ht="24.75" x14ac:dyDescent="0.25">
      <c r="A221" s="8" t="s">
        <v>485</v>
      </c>
      <c r="B221" s="8" t="s">
        <v>283</v>
      </c>
      <c r="C221" s="8" t="s">
        <v>475</v>
      </c>
      <c r="D221" s="8" t="s">
        <v>3678</v>
      </c>
      <c r="E221" s="8">
        <v>1</v>
      </c>
    </row>
    <row r="222" spans="1:5" ht="24.75" x14ac:dyDescent="0.25">
      <c r="A222" s="8" t="s">
        <v>485</v>
      </c>
      <c r="B222" s="8" t="s">
        <v>283</v>
      </c>
      <c r="C222" s="8" t="s">
        <v>475</v>
      </c>
      <c r="D222" s="8" t="s">
        <v>3679</v>
      </c>
      <c r="E222" s="8">
        <v>1</v>
      </c>
    </row>
    <row r="223" spans="1:5" ht="24.75" x14ac:dyDescent="0.25">
      <c r="A223" s="8" t="s">
        <v>485</v>
      </c>
      <c r="B223" s="8" t="s">
        <v>283</v>
      </c>
      <c r="C223" s="8" t="s">
        <v>475</v>
      </c>
      <c r="D223" s="8" t="s">
        <v>3680</v>
      </c>
      <c r="E223" s="8">
        <v>1</v>
      </c>
    </row>
    <row r="224" spans="1:5" ht="24.75" x14ac:dyDescent="0.25">
      <c r="A224" s="8" t="s">
        <v>485</v>
      </c>
      <c r="B224" s="8" t="s">
        <v>283</v>
      </c>
      <c r="C224" s="8" t="s">
        <v>475</v>
      </c>
      <c r="D224" s="8" t="s">
        <v>3681</v>
      </c>
      <c r="E224" s="8">
        <v>1</v>
      </c>
    </row>
    <row r="225" spans="1:5" ht="24.75" x14ac:dyDescent="0.25">
      <c r="A225" s="8" t="s">
        <v>485</v>
      </c>
      <c r="B225" s="8" t="s">
        <v>283</v>
      </c>
      <c r="C225" s="8" t="s">
        <v>475</v>
      </c>
      <c r="D225" s="8" t="s">
        <v>3682</v>
      </c>
      <c r="E225" s="8">
        <v>1</v>
      </c>
    </row>
    <row r="226" spans="1:5" ht="24.75" x14ac:dyDescent="0.25">
      <c r="A226" s="8" t="s">
        <v>485</v>
      </c>
      <c r="B226" s="8" t="s">
        <v>283</v>
      </c>
      <c r="C226" s="8" t="s">
        <v>475</v>
      </c>
      <c r="D226" s="8" t="s">
        <v>3683</v>
      </c>
      <c r="E226" s="8">
        <v>1</v>
      </c>
    </row>
    <row r="227" spans="1:5" ht="24.75" x14ac:dyDescent="0.25">
      <c r="A227" s="8" t="s">
        <v>485</v>
      </c>
      <c r="B227" s="8" t="s">
        <v>283</v>
      </c>
      <c r="C227" s="8" t="s">
        <v>475</v>
      </c>
      <c r="D227" s="8" t="s">
        <v>3684</v>
      </c>
      <c r="E227" s="8">
        <v>1</v>
      </c>
    </row>
    <row r="228" spans="1:5" ht="24.75" x14ac:dyDescent="0.25">
      <c r="A228" s="8" t="s">
        <v>485</v>
      </c>
      <c r="B228" s="8" t="s">
        <v>283</v>
      </c>
      <c r="C228" s="8" t="s">
        <v>475</v>
      </c>
      <c r="D228" s="8" t="s">
        <v>3685</v>
      </c>
      <c r="E228" s="8">
        <v>1</v>
      </c>
    </row>
    <row r="229" spans="1:5" ht="24.75" x14ac:dyDescent="0.25">
      <c r="A229" s="8" t="s">
        <v>485</v>
      </c>
      <c r="B229" s="8" t="s">
        <v>283</v>
      </c>
      <c r="C229" s="8" t="s">
        <v>475</v>
      </c>
      <c r="D229" s="8" t="s">
        <v>3686</v>
      </c>
      <c r="E229" s="8">
        <v>1</v>
      </c>
    </row>
    <row r="230" spans="1:5" ht="24.75" x14ac:dyDescent="0.25">
      <c r="A230" s="8" t="s">
        <v>485</v>
      </c>
      <c r="B230" s="8" t="s">
        <v>283</v>
      </c>
      <c r="C230" s="8" t="s">
        <v>475</v>
      </c>
      <c r="D230" s="8" t="s">
        <v>3687</v>
      </c>
      <c r="E230" s="8">
        <v>1</v>
      </c>
    </row>
    <row r="231" spans="1:5" ht="24.75" x14ac:dyDescent="0.25">
      <c r="A231" s="8" t="s">
        <v>485</v>
      </c>
      <c r="B231" s="8" t="s">
        <v>283</v>
      </c>
      <c r="C231" s="8" t="s">
        <v>475</v>
      </c>
      <c r="D231" s="8" t="s">
        <v>3688</v>
      </c>
      <c r="E231" s="8">
        <v>1</v>
      </c>
    </row>
    <row r="232" spans="1:5" ht="24.75" x14ac:dyDescent="0.25">
      <c r="A232" s="8" t="s">
        <v>485</v>
      </c>
      <c r="B232" s="8" t="s">
        <v>283</v>
      </c>
      <c r="C232" s="8" t="s">
        <v>475</v>
      </c>
      <c r="D232" s="8" t="s">
        <v>3689</v>
      </c>
      <c r="E232" s="8">
        <v>1</v>
      </c>
    </row>
    <row r="233" spans="1:5" ht="24.75" x14ac:dyDescent="0.25">
      <c r="A233" s="8" t="s">
        <v>485</v>
      </c>
      <c r="B233" s="8" t="s">
        <v>283</v>
      </c>
      <c r="C233" s="8" t="s">
        <v>475</v>
      </c>
      <c r="D233" s="8" t="s">
        <v>3690</v>
      </c>
      <c r="E233" s="8">
        <v>1</v>
      </c>
    </row>
    <row r="234" spans="1:5" ht="24.75" x14ac:dyDescent="0.25">
      <c r="A234" s="8" t="s">
        <v>485</v>
      </c>
      <c r="B234" s="8" t="s">
        <v>283</v>
      </c>
      <c r="C234" s="8" t="s">
        <v>475</v>
      </c>
      <c r="D234" s="8" t="s">
        <v>3691</v>
      </c>
      <c r="E234" s="8">
        <v>1</v>
      </c>
    </row>
    <row r="235" spans="1:5" ht="24.75" x14ac:dyDescent="0.25">
      <c r="A235" s="8" t="s">
        <v>485</v>
      </c>
      <c r="B235" s="8" t="s">
        <v>283</v>
      </c>
      <c r="C235" s="8" t="s">
        <v>475</v>
      </c>
      <c r="D235" s="8" t="s">
        <v>3692</v>
      </c>
      <c r="E235" s="8">
        <v>1</v>
      </c>
    </row>
    <row r="236" spans="1:5" ht="24.75" x14ac:dyDescent="0.25">
      <c r="A236" s="8" t="s">
        <v>485</v>
      </c>
      <c r="B236" s="8" t="s">
        <v>283</v>
      </c>
      <c r="C236" s="8" t="s">
        <v>475</v>
      </c>
      <c r="D236" s="8" t="s">
        <v>3693</v>
      </c>
      <c r="E236" s="8">
        <v>1</v>
      </c>
    </row>
    <row r="237" spans="1:5" ht="24.75" x14ac:dyDescent="0.25">
      <c r="A237" s="8" t="s">
        <v>485</v>
      </c>
      <c r="B237" s="8" t="s">
        <v>283</v>
      </c>
      <c r="C237" s="8" t="s">
        <v>475</v>
      </c>
      <c r="D237" s="8" t="s">
        <v>3694</v>
      </c>
      <c r="E237" s="8">
        <v>1</v>
      </c>
    </row>
    <row r="238" spans="1:5" ht="24.75" x14ac:dyDescent="0.25">
      <c r="A238" s="8" t="s">
        <v>485</v>
      </c>
      <c r="B238" s="8" t="s">
        <v>283</v>
      </c>
      <c r="C238" s="8" t="s">
        <v>475</v>
      </c>
      <c r="D238" s="8" t="s">
        <v>3695</v>
      </c>
      <c r="E238" s="8">
        <v>1</v>
      </c>
    </row>
    <row r="239" spans="1:5" ht="24.75" x14ac:dyDescent="0.25">
      <c r="A239" s="8" t="s">
        <v>485</v>
      </c>
      <c r="B239" s="8" t="s">
        <v>283</v>
      </c>
      <c r="C239" s="8" t="s">
        <v>475</v>
      </c>
      <c r="D239" s="8" t="s">
        <v>3696</v>
      </c>
      <c r="E239" s="8">
        <v>1</v>
      </c>
    </row>
    <row r="240" spans="1:5" ht="24.75" x14ac:dyDescent="0.25">
      <c r="A240" s="8" t="s">
        <v>485</v>
      </c>
      <c r="B240" s="8" t="s">
        <v>283</v>
      </c>
      <c r="C240" s="8" t="s">
        <v>475</v>
      </c>
      <c r="D240" s="8" t="s">
        <v>3697</v>
      </c>
      <c r="E240" s="8">
        <v>1</v>
      </c>
    </row>
    <row r="241" spans="1:5" ht="24.75" x14ac:dyDescent="0.25">
      <c r="A241" s="8" t="s">
        <v>485</v>
      </c>
      <c r="B241" s="8" t="s">
        <v>283</v>
      </c>
      <c r="C241" s="8" t="s">
        <v>475</v>
      </c>
      <c r="D241" s="8" t="s">
        <v>3698</v>
      </c>
      <c r="E241" s="8">
        <v>1</v>
      </c>
    </row>
    <row r="242" spans="1:5" ht="24.75" x14ac:dyDescent="0.25">
      <c r="A242" s="8" t="s">
        <v>485</v>
      </c>
      <c r="B242" s="8" t="s">
        <v>283</v>
      </c>
      <c r="C242" s="8" t="s">
        <v>475</v>
      </c>
      <c r="D242" s="8" t="s">
        <v>3699</v>
      </c>
      <c r="E242" s="8">
        <v>1</v>
      </c>
    </row>
    <row r="243" spans="1:5" ht="24.75" x14ac:dyDescent="0.25">
      <c r="A243" s="8" t="s">
        <v>485</v>
      </c>
      <c r="B243" s="8" t="s">
        <v>283</v>
      </c>
      <c r="C243" s="8" t="s">
        <v>475</v>
      </c>
      <c r="D243" s="8" t="s">
        <v>3700</v>
      </c>
      <c r="E243" s="8">
        <v>1</v>
      </c>
    </row>
    <row r="244" spans="1:5" ht="24.75" x14ac:dyDescent="0.25">
      <c r="A244" s="8" t="s">
        <v>485</v>
      </c>
      <c r="B244" s="8" t="s">
        <v>283</v>
      </c>
      <c r="C244" s="8" t="s">
        <v>475</v>
      </c>
      <c r="D244" s="8" t="s">
        <v>3701</v>
      </c>
      <c r="E244" s="8">
        <v>1</v>
      </c>
    </row>
    <row r="245" spans="1:5" ht="24.75" x14ac:dyDescent="0.25">
      <c r="A245" s="8" t="s">
        <v>485</v>
      </c>
      <c r="B245" s="8" t="s">
        <v>283</v>
      </c>
      <c r="C245" s="8" t="s">
        <v>475</v>
      </c>
      <c r="D245" s="8" t="s">
        <v>3702</v>
      </c>
      <c r="E245" s="8">
        <v>1</v>
      </c>
    </row>
    <row r="246" spans="1:5" ht="24.75" x14ac:dyDescent="0.25">
      <c r="A246" s="8" t="s">
        <v>485</v>
      </c>
      <c r="B246" s="8" t="s">
        <v>283</v>
      </c>
      <c r="C246" s="8" t="s">
        <v>475</v>
      </c>
      <c r="D246" s="8" t="s">
        <v>3703</v>
      </c>
      <c r="E246" s="8">
        <v>1</v>
      </c>
    </row>
    <row r="247" spans="1:5" ht="24.75" x14ac:dyDescent="0.25">
      <c r="A247" s="8" t="s">
        <v>485</v>
      </c>
      <c r="B247" s="8" t="s">
        <v>283</v>
      </c>
      <c r="C247" s="8" t="s">
        <v>475</v>
      </c>
      <c r="D247" s="8" t="s">
        <v>3704</v>
      </c>
      <c r="E247" s="8">
        <v>1</v>
      </c>
    </row>
    <row r="248" spans="1:5" ht="24.75" x14ac:dyDescent="0.25">
      <c r="A248" s="8" t="s">
        <v>485</v>
      </c>
      <c r="B248" s="8" t="s">
        <v>283</v>
      </c>
      <c r="C248" s="8" t="s">
        <v>475</v>
      </c>
      <c r="D248" s="8" t="s">
        <v>3705</v>
      </c>
      <c r="E248" s="8">
        <v>1</v>
      </c>
    </row>
    <row r="249" spans="1:5" ht="24.75" x14ac:dyDescent="0.25">
      <c r="A249" s="8" t="s">
        <v>485</v>
      </c>
      <c r="B249" s="8" t="s">
        <v>283</v>
      </c>
      <c r="C249" s="8" t="s">
        <v>475</v>
      </c>
      <c r="D249" s="8" t="s">
        <v>3706</v>
      </c>
      <c r="E249" s="8">
        <v>1</v>
      </c>
    </row>
    <row r="250" spans="1:5" ht="24.75" x14ac:dyDescent="0.25">
      <c r="A250" s="8" t="s">
        <v>485</v>
      </c>
      <c r="B250" s="8" t="s">
        <v>283</v>
      </c>
      <c r="C250" s="8" t="s">
        <v>475</v>
      </c>
      <c r="D250" s="8" t="s">
        <v>3707</v>
      </c>
      <c r="E250" s="8">
        <v>1</v>
      </c>
    </row>
    <row r="251" spans="1:5" ht="24.75" x14ac:dyDescent="0.25">
      <c r="A251" s="8" t="s">
        <v>485</v>
      </c>
      <c r="B251" s="8" t="s">
        <v>283</v>
      </c>
      <c r="C251" s="8" t="s">
        <v>475</v>
      </c>
      <c r="D251" s="8" t="s">
        <v>3708</v>
      </c>
      <c r="E251" s="8">
        <v>1</v>
      </c>
    </row>
    <row r="252" spans="1:5" ht="24.75" x14ac:dyDescent="0.25">
      <c r="A252" s="8" t="s">
        <v>485</v>
      </c>
      <c r="B252" s="8" t="s">
        <v>283</v>
      </c>
      <c r="C252" s="8" t="s">
        <v>475</v>
      </c>
      <c r="D252" s="8" t="s">
        <v>3709</v>
      </c>
      <c r="E252" s="8">
        <v>1</v>
      </c>
    </row>
    <row r="253" spans="1:5" ht="24.75" x14ac:dyDescent="0.25">
      <c r="A253" s="8" t="s">
        <v>485</v>
      </c>
      <c r="B253" s="8" t="s">
        <v>283</v>
      </c>
      <c r="C253" s="8" t="s">
        <v>475</v>
      </c>
      <c r="D253" s="8" t="s">
        <v>3710</v>
      </c>
      <c r="E253" s="8">
        <v>1</v>
      </c>
    </row>
    <row r="254" spans="1:5" ht="24.75" x14ac:dyDescent="0.25">
      <c r="A254" s="8" t="s">
        <v>485</v>
      </c>
      <c r="B254" s="8" t="s">
        <v>283</v>
      </c>
      <c r="C254" s="8" t="s">
        <v>475</v>
      </c>
      <c r="D254" s="8" t="s">
        <v>3711</v>
      </c>
      <c r="E254" s="8">
        <v>1</v>
      </c>
    </row>
    <row r="255" spans="1:5" ht="24.75" x14ac:dyDescent="0.25">
      <c r="A255" s="8" t="s">
        <v>485</v>
      </c>
      <c r="B255" s="8" t="s">
        <v>283</v>
      </c>
      <c r="C255" s="8" t="s">
        <v>475</v>
      </c>
      <c r="D255" s="8" t="s">
        <v>3712</v>
      </c>
      <c r="E255" s="8">
        <v>1</v>
      </c>
    </row>
    <row r="256" spans="1:5" ht="24.75" x14ac:dyDescent="0.25">
      <c r="A256" s="8" t="s">
        <v>485</v>
      </c>
      <c r="B256" s="8" t="s">
        <v>283</v>
      </c>
      <c r="C256" s="8" t="s">
        <v>475</v>
      </c>
      <c r="D256" s="8" t="s">
        <v>3713</v>
      </c>
      <c r="E256" s="8">
        <v>1</v>
      </c>
    </row>
    <row r="257" spans="1:5" ht="24.75" x14ac:dyDescent="0.25">
      <c r="A257" s="8" t="s">
        <v>485</v>
      </c>
      <c r="B257" s="8" t="s">
        <v>283</v>
      </c>
      <c r="C257" s="8" t="s">
        <v>475</v>
      </c>
      <c r="D257" s="8" t="s">
        <v>3714</v>
      </c>
      <c r="E257" s="8">
        <v>1</v>
      </c>
    </row>
    <row r="258" spans="1:5" ht="24.75" x14ac:dyDescent="0.25">
      <c r="A258" s="8" t="s">
        <v>485</v>
      </c>
      <c r="B258" s="8" t="s">
        <v>283</v>
      </c>
      <c r="C258" s="8" t="s">
        <v>475</v>
      </c>
      <c r="D258" s="8" t="s">
        <v>3715</v>
      </c>
      <c r="E258" s="8">
        <v>1</v>
      </c>
    </row>
    <row r="259" spans="1:5" ht="24.75" x14ac:dyDescent="0.25">
      <c r="A259" s="8" t="s">
        <v>485</v>
      </c>
      <c r="B259" s="8" t="s">
        <v>283</v>
      </c>
      <c r="C259" s="8" t="s">
        <v>475</v>
      </c>
      <c r="D259" s="8" t="s">
        <v>3716</v>
      </c>
      <c r="E259" s="8">
        <v>1</v>
      </c>
    </row>
    <row r="260" spans="1:5" ht="24.75" x14ac:dyDescent="0.25">
      <c r="A260" s="8" t="s">
        <v>485</v>
      </c>
      <c r="B260" s="8" t="s">
        <v>283</v>
      </c>
      <c r="C260" s="8" t="s">
        <v>475</v>
      </c>
      <c r="D260" s="8" t="s">
        <v>3717</v>
      </c>
      <c r="E260" s="8">
        <v>1</v>
      </c>
    </row>
    <row r="261" spans="1:5" ht="24.75" x14ac:dyDescent="0.25">
      <c r="A261" s="8" t="s">
        <v>485</v>
      </c>
      <c r="B261" s="8" t="s">
        <v>283</v>
      </c>
      <c r="C261" s="8" t="s">
        <v>475</v>
      </c>
      <c r="D261" s="8" t="s">
        <v>3718</v>
      </c>
      <c r="E261" s="8">
        <v>1</v>
      </c>
    </row>
    <row r="262" spans="1:5" ht="24.75" x14ac:dyDescent="0.25">
      <c r="A262" s="8" t="s">
        <v>485</v>
      </c>
      <c r="B262" s="8" t="s">
        <v>283</v>
      </c>
      <c r="C262" s="8" t="s">
        <v>475</v>
      </c>
      <c r="D262" s="8" t="s">
        <v>3719</v>
      </c>
      <c r="E262" s="8">
        <v>1</v>
      </c>
    </row>
    <row r="263" spans="1:5" ht="24.75" x14ac:dyDescent="0.25">
      <c r="A263" s="8" t="s">
        <v>485</v>
      </c>
      <c r="B263" s="8" t="s">
        <v>283</v>
      </c>
      <c r="C263" s="8" t="s">
        <v>475</v>
      </c>
      <c r="D263" s="8" t="s">
        <v>3720</v>
      </c>
      <c r="E263" s="8">
        <v>1</v>
      </c>
    </row>
    <row r="264" spans="1:5" ht="24.75" x14ac:dyDescent="0.25">
      <c r="A264" s="8" t="s">
        <v>485</v>
      </c>
      <c r="B264" s="8" t="s">
        <v>283</v>
      </c>
      <c r="C264" s="8" t="s">
        <v>475</v>
      </c>
      <c r="D264" s="8" t="s">
        <v>3721</v>
      </c>
      <c r="E264" s="8">
        <v>1</v>
      </c>
    </row>
    <row r="265" spans="1:5" ht="24.75" x14ac:dyDescent="0.25">
      <c r="A265" s="8" t="s">
        <v>485</v>
      </c>
      <c r="B265" s="8" t="s">
        <v>283</v>
      </c>
      <c r="C265" s="8" t="s">
        <v>475</v>
      </c>
      <c r="D265" s="8" t="s">
        <v>3722</v>
      </c>
      <c r="E265" s="8">
        <v>1</v>
      </c>
    </row>
    <row r="266" spans="1:5" ht="24.75" x14ac:dyDescent="0.25">
      <c r="A266" s="8" t="s">
        <v>485</v>
      </c>
      <c r="B266" s="8" t="s">
        <v>283</v>
      </c>
      <c r="C266" s="8" t="s">
        <v>475</v>
      </c>
      <c r="D266" s="8" t="s">
        <v>3723</v>
      </c>
      <c r="E266" s="8">
        <v>1</v>
      </c>
    </row>
    <row r="267" spans="1:5" ht="24.75" x14ac:dyDescent="0.25">
      <c r="A267" s="8" t="s">
        <v>485</v>
      </c>
      <c r="B267" s="8" t="s">
        <v>283</v>
      </c>
      <c r="C267" s="8" t="s">
        <v>475</v>
      </c>
      <c r="D267" s="8" t="s">
        <v>3724</v>
      </c>
      <c r="E267" s="8">
        <v>1</v>
      </c>
    </row>
    <row r="268" spans="1:5" ht="24.75" x14ac:dyDescent="0.25">
      <c r="A268" s="8" t="s">
        <v>485</v>
      </c>
      <c r="B268" s="8" t="s">
        <v>283</v>
      </c>
      <c r="C268" s="8" t="s">
        <v>475</v>
      </c>
      <c r="D268" s="8" t="s">
        <v>3725</v>
      </c>
      <c r="E268" s="8">
        <v>1</v>
      </c>
    </row>
    <row r="269" spans="1:5" ht="24.75" x14ac:dyDescent="0.25">
      <c r="A269" s="8" t="s">
        <v>485</v>
      </c>
      <c r="B269" s="8" t="s">
        <v>283</v>
      </c>
      <c r="C269" s="8" t="s">
        <v>475</v>
      </c>
      <c r="D269" s="8" t="s">
        <v>3726</v>
      </c>
      <c r="E269" s="8">
        <v>1</v>
      </c>
    </row>
    <row r="270" spans="1:5" ht="24.75" x14ac:dyDescent="0.25">
      <c r="A270" s="8" t="s">
        <v>485</v>
      </c>
      <c r="B270" s="8" t="s">
        <v>283</v>
      </c>
      <c r="C270" s="8" t="s">
        <v>475</v>
      </c>
      <c r="D270" s="8" t="s">
        <v>3727</v>
      </c>
      <c r="E270" s="8">
        <v>1</v>
      </c>
    </row>
    <row r="271" spans="1:5" ht="24.75" x14ac:dyDescent="0.25">
      <c r="A271" s="8" t="s">
        <v>485</v>
      </c>
      <c r="B271" s="8" t="s">
        <v>283</v>
      </c>
      <c r="C271" s="8" t="s">
        <v>475</v>
      </c>
      <c r="D271" s="8" t="s">
        <v>3728</v>
      </c>
      <c r="E271" s="8">
        <v>1</v>
      </c>
    </row>
    <row r="272" spans="1:5" ht="24.75" x14ac:dyDescent="0.25">
      <c r="A272" s="8" t="s">
        <v>485</v>
      </c>
      <c r="B272" s="8" t="s">
        <v>283</v>
      </c>
      <c r="C272" s="8" t="s">
        <v>475</v>
      </c>
      <c r="D272" s="8" t="s">
        <v>3729</v>
      </c>
      <c r="E272" s="8">
        <v>1</v>
      </c>
    </row>
    <row r="273" spans="1:5" ht="24.75" x14ac:dyDescent="0.25">
      <c r="A273" s="8" t="s">
        <v>485</v>
      </c>
      <c r="B273" s="8" t="s">
        <v>283</v>
      </c>
      <c r="C273" s="8" t="s">
        <v>475</v>
      </c>
      <c r="D273" s="8" t="s">
        <v>3730</v>
      </c>
      <c r="E273" s="8">
        <v>1</v>
      </c>
    </row>
    <row r="274" spans="1:5" ht="24.75" x14ac:dyDescent="0.25">
      <c r="A274" s="8" t="s">
        <v>485</v>
      </c>
      <c r="B274" s="8" t="s">
        <v>283</v>
      </c>
      <c r="C274" s="8" t="s">
        <v>475</v>
      </c>
      <c r="D274" s="8" t="s">
        <v>3731</v>
      </c>
      <c r="E274" s="8">
        <v>1</v>
      </c>
    </row>
    <row r="275" spans="1:5" ht="24.75" x14ac:dyDescent="0.25">
      <c r="A275" s="8" t="s">
        <v>485</v>
      </c>
      <c r="B275" s="8" t="s">
        <v>283</v>
      </c>
      <c r="C275" s="8" t="s">
        <v>475</v>
      </c>
      <c r="D275" s="8" t="s">
        <v>3732</v>
      </c>
      <c r="E275" s="8">
        <v>1</v>
      </c>
    </row>
    <row r="276" spans="1:5" ht="24.75" x14ac:dyDescent="0.25">
      <c r="A276" s="8" t="s">
        <v>485</v>
      </c>
      <c r="B276" s="8" t="s">
        <v>283</v>
      </c>
      <c r="C276" s="8" t="s">
        <v>475</v>
      </c>
      <c r="D276" s="8" t="s">
        <v>3733</v>
      </c>
      <c r="E276" s="8">
        <v>1</v>
      </c>
    </row>
    <row r="277" spans="1:5" ht="24.75" x14ac:dyDescent="0.25">
      <c r="A277" s="8" t="s">
        <v>485</v>
      </c>
      <c r="B277" s="8" t="s">
        <v>283</v>
      </c>
      <c r="C277" s="8" t="s">
        <v>475</v>
      </c>
      <c r="D277" s="8" t="s">
        <v>3734</v>
      </c>
      <c r="E277" s="8">
        <v>1</v>
      </c>
    </row>
    <row r="278" spans="1:5" ht="24.75" x14ac:dyDescent="0.25">
      <c r="A278" s="8" t="s">
        <v>485</v>
      </c>
      <c r="B278" s="8" t="s">
        <v>283</v>
      </c>
      <c r="C278" s="8" t="s">
        <v>475</v>
      </c>
      <c r="D278" s="8" t="s">
        <v>3735</v>
      </c>
      <c r="E278" s="8">
        <v>1</v>
      </c>
    </row>
    <row r="279" spans="1:5" ht="24.75" x14ac:dyDescent="0.25">
      <c r="A279" s="8" t="s">
        <v>485</v>
      </c>
      <c r="B279" s="8" t="s">
        <v>283</v>
      </c>
      <c r="C279" s="8" t="s">
        <v>475</v>
      </c>
      <c r="D279" s="8" t="s">
        <v>3736</v>
      </c>
      <c r="E279" s="8">
        <v>1</v>
      </c>
    </row>
    <row r="280" spans="1:5" x14ac:dyDescent="0.25">
      <c r="A280" s="1" t="s">
        <v>276</v>
      </c>
      <c r="B280" s="1" t="s">
        <v>276</v>
      </c>
      <c r="C280" s="1">
        <f>SUBTOTAL(103,Elements13_1_641[Elemento])</f>
        <v>273</v>
      </c>
      <c r="D280" s="1" t="s">
        <v>276</v>
      </c>
      <c r="E280" s="1">
        <f>SUBTOTAL(109,Elements13_1_641[Totais:])</f>
        <v>273</v>
      </c>
    </row>
  </sheetData>
  <mergeCells count="3">
    <mergeCell ref="A1:E2"/>
    <mergeCell ref="A4:E4"/>
    <mergeCell ref="A5:E5"/>
  </mergeCells>
  <hyperlinks>
    <hyperlink ref="A1" location="'13.1.64'!A1" display="SPOT BRANCO EMBUTIR REDONDO COB 5W LED 5000K LUZ BRANCA FRIA" xr:uid="{00000000-0004-0000-8400-000000000000}"/>
    <hyperlink ref="B1" location="'13.1.64'!A1" display="SPOT BRANCO EMBUTIR REDONDO COB 5W LED 5000K LUZ BRANCA FRIA" xr:uid="{00000000-0004-0000-8400-000001000000}"/>
    <hyperlink ref="C1" location="'13.1.64'!A1" display="SPOT BRANCO EMBUTIR REDONDO COB 5W LED 5000K LUZ BRANCA FRIA" xr:uid="{00000000-0004-0000-8400-000002000000}"/>
    <hyperlink ref="D1" location="'13.1.64'!A1" display="SPOT BRANCO EMBUTIR REDONDO COB 5W LED 5000K LUZ BRANCA FRIA" xr:uid="{00000000-0004-0000-8400-000003000000}"/>
    <hyperlink ref="E1" location="'13.1.64'!A1" display="SPOT BRANCO EMBUTIR REDONDO COB 5W LED 5000K LUZ BRANCA FRIA" xr:uid="{00000000-0004-0000-8400-000004000000}"/>
    <hyperlink ref="A2" location="'13.1.64'!A1" display="SPOT BRANCO EMBUTIR REDONDO COB 5W LED 5000K LUZ BRANCA FRIA" xr:uid="{00000000-0004-0000-8400-000005000000}"/>
    <hyperlink ref="B2" location="'13.1.64'!A1" display="SPOT BRANCO EMBUTIR REDONDO COB 5W LED 5000K LUZ BRANCA FRIA" xr:uid="{00000000-0004-0000-8400-000006000000}"/>
    <hyperlink ref="C2" location="'13.1.64'!A1" display="SPOT BRANCO EMBUTIR REDONDO COB 5W LED 5000K LUZ BRANCA FRIA" xr:uid="{00000000-0004-0000-8400-000007000000}"/>
    <hyperlink ref="D2" location="'13.1.64'!A1" display="SPOT BRANCO EMBUTIR REDONDO COB 5W LED 5000K LUZ BRANCA FRIA" xr:uid="{00000000-0004-0000-8400-000008000000}"/>
    <hyperlink ref="E2" location="'13.1.64'!A1" display="SPOT BRANCO EMBUTIR REDONDO COB 5W LED 5000K LUZ BRANCA FRIA" xr:uid="{00000000-0004-0000-8400-000009000000}"/>
    <hyperlink ref="A4" location="'13.1.64'!A1" display="Luminárias (Aba)" xr:uid="{00000000-0004-0000-8400-00000A000000}"/>
    <hyperlink ref="B4" location="'13.1.64'!A1" display="Luminárias (Aba)" xr:uid="{00000000-0004-0000-8400-00000B000000}"/>
    <hyperlink ref="C4" location="'13.1.64'!A1" display="Luminárias (Aba)" xr:uid="{00000000-0004-0000-8400-00000C000000}"/>
    <hyperlink ref="D4" location="'13.1.64'!A1" display="Luminárias (Aba)" xr:uid="{00000000-0004-0000-8400-00000D000000}"/>
    <hyperlink ref="E4" location="'13.1.64'!A1" display="Luminárias (Aba)" xr:uid="{00000000-0004-0000-84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E23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260</v>
      </c>
      <c r="B1" s="20" t="s">
        <v>260</v>
      </c>
      <c r="C1" s="20" t="s">
        <v>260</v>
      </c>
      <c r="D1" s="20" t="s">
        <v>260</v>
      </c>
      <c r="E1" s="20" t="s">
        <v>260</v>
      </c>
    </row>
    <row r="2" spans="1:5" x14ac:dyDescent="0.25">
      <c r="A2" s="20" t="s">
        <v>260</v>
      </c>
      <c r="B2" s="20" t="s">
        <v>260</v>
      </c>
      <c r="C2" s="20" t="s">
        <v>260</v>
      </c>
      <c r="D2" s="20" t="s">
        <v>260</v>
      </c>
      <c r="E2" s="20" t="s">
        <v>260</v>
      </c>
    </row>
    <row r="4" spans="1:5" x14ac:dyDescent="0.25">
      <c r="A4" s="18" t="s">
        <v>452</v>
      </c>
      <c r="B4" s="18" t="s">
        <v>452</v>
      </c>
      <c r="C4" s="18" t="s">
        <v>452</v>
      </c>
      <c r="D4" s="18" t="s">
        <v>452</v>
      </c>
      <c r="E4" s="18" t="s">
        <v>452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477</v>
      </c>
      <c r="D7" s="8" t="s">
        <v>3737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477</v>
      </c>
      <c r="D8" s="8" t="s">
        <v>3738</v>
      </c>
      <c r="E8" s="8">
        <v>1</v>
      </c>
    </row>
    <row r="9" spans="1:5" ht="24.75" x14ac:dyDescent="0.25">
      <c r="A9" s="8" t="s">
        <v>485</v>
      </c>
      <c r="B9" s="8" t="s">
        <v>283</v>
      </c>
      <c r="C9" s="8" t="s">
        <v>477</v>
      </c>
      <c r="D9" s="8" t="s">
        <v>3739</v>
      </c>
      <c r="E9" s="8">
        <v>1</v>
      </c>
    </row>
    <row r="10" spans="1:5" ht="24.75" x14ac:dyDescent="0.25">
      <c r="A10" s="8" t="s">
        <v>485</v>
      </c>
      <c r="B10" s="8" t="s">
        <v>283</v>
      </c>
      <c r="C10" s="8" t="s">
        <v>477</v>
      </c>
      <c r="D10" s="8" t="s">
        <v>3740</v>
      </c>
      <c r="E10" s="8">
        <v>1</v>
      </c>
    </row>
    <row r="11" spans="1:5" ht="24.75" x14ac:dyDescent="0.25">
      <c r="A11" s="8" t="s">
        <v>485</v>
      </c>
      <c r="B11" s="8" t="s">
        <v>283</v>
      </c>
      <c r="C11" s="8" t="s">
        <v>477</v>
      </c>
      <c r="D11" s="8" t="s">
        <v>3741</v>
      </c>
      <c r="E11" s="8">
        <v>1</v>
      </c>
    </row>
    <row r="12" spans="1:5" ht="24.75" x14ac:dyDescent="0.25">
      <c r="A12" s="8" t="s">
        <v>485</v>
      </c>
      <c r="B12" s="8" t="s">
        <v>283</v>
      </c>
      <c r="C12" s="8" t="s">
        <v>477</v>
      </c>
      <c r="D12" s="8" t="s">
        <v>3742</v>
      </c>
      <c r="E12" s="8">
        <v>1</v>
      </c>
    </row>
    <row r="13" spans="1:5" ht="24.75" x14ac:dyDescent="0.25">
      <c r="A13" s="8" t="s">
        <v>485</v>
      </c>
      <c r="B13" s="8" t="s">
        <v>283</v>
      </c>
      <c r="C13" s="8" t="s">
        <v>477</v>
      </c>
      <c r="D13" s="8" t="s">
        <v>3743</v>
      </c>
      <c r="E13" s="8">
        <v>1</v>
      </c>
    </row>
    <row r="14" spans="1:5" ht="24.75" x14ac:dyDescent="0.25">
      <c r="A14" s="8" t="s">
        <v>485</v>
      </c>
      <c r="B14" s="8" t="s">
        <v>283</v>
      </c>
      <c r="C14" s="8" t="s">
        <v>477</v>
      </c>
      <c r="D14" s="8" t="s">
        <v>3744</v>
      </c>
      <c r="E14" s="8">
        <v>1</v>
      </c>
    </row>
    <row r="15" spans="1:5" ht="24.75" x14ac:dyDescent="0.25">
      <c r="A15" s="8" t="s">
        <v>485</v>
      </c>
      <c r="B15" s="8" t="s">
        <v>283</v>
      </c>
      <c r="C15" s="8" t="s">
        <v>477</v>
      </c>
      <c r="D15" s="8" t="s">
        <v>3745</v>
      </c>
      <c r="E15" s="8">
        <v>1</v>
      </c>
    </row>
    <row r="16" spans="1:5" ht="24.75" x14ac:dyDescent="0.25">
      <c r="A16" s="8" t="s">
        <v>485</v>
      </c>
      <c r="B16" s="8" t="s">
        <v>283</v>
      </c>
      <c r="C16" s="8" t="s">
        <v>477</v>
      </c>
      <c r="D16" s="8" t="s">
        <v>3746</v>
      </c>
      <c r="E16" s="8">
        <v>1</v>
      </c>
    </row>
    <row r="17" spans="1:5" ht="24.75" x14ac:dyDescent="0.25">
      <c r="A17" s="8" t="s">
        <v>485</v>
      </c>
      <c r="B17" s="8" t="s">
        <v>283</v>
      </c>
      <c r="C17" s="8" t="s">
        <v>477</v>
      </c>
      <c r="D17" s="8" t="s">
        <v>3747</v>
      </c>
      <c r="E17" s="8">
        <v>1</v>
      </c>
    </row>
    <row r="18" spans="1:5" ht="24.75" x14ac:dyDescent="0.25">
      <c r="A18" s="8" t="s">
        <v>485</v>
      </c>
      <c r="B18" s="8" t="s">
        <v>283</v>
      </c>
      <c r="C18" s="8" t="s">
        <v>477</v>
      </c>
      <c r="D18" s="8" t="s">
        <v>3748</v>
      </c>
      <c r="E18" s="8">
        <v>1</v>
      </c>
    </row>
    <row r="19" spans="1:5" ht="24.75" x14ac:dyDescent="0.25">
      <c r="A19" s="8" t="s">
        <v>485</v>
      </c>
      <c r="B19" s="8" t="s">
        <v>283</v>
      </c>
      <c r="C19" s="8" t="s">
        <v>477</v>
      </c>
      <c r="D19" s="8" t="s">
        <v>3749</v>
      </c>
      <c r="E19" s="8">
        <v>1</v>
      </c>
    </row>
    <row r="20" spans="1:5" ht="24.75" x14ac:dyDescent="0.25">
      <c r="A20" s="8" t="s">
        <v>485</v>
      </c>
      <c r="B20" s="8" t="s">
        <v>283</v>
      </c>
      <c r="C20" s="8" t="s">
        <v>477</v>
      </c>
      <c r="D20" s="8" t="s">
        <v>3750</v>
      </c>
      <c r="E20" s="8">
        <v>1</v>
      </c>
    </row>
    <row r="21" spans="1:5" ht="24.75" x14ac:dyDescent="0.25">
      <c r="A21" s="8" t="s">
        <v>485</v>
      </c>
      <c r="B21" s="8" t="s">
        <v>283</v>
      </c>
      <c r="C21" s="8" t="s">
        <v>477</v>
      </c>
      <c r="D21" s="8" t="s">
        <v>3751</v>
      </c>
      <c r="E21" s="8">
        <v>1</v>
      </c>
    </row>
    <row r="22" spans="1:5" ht="24.75" x14ac:dyDescent="0.25">
      <c r="A22" s="8" t="s">
        <v>485</v>
      </c>
      <c r="B22" s="8" t="s">
        <v>283</v>
      </c>
      <c r="C22" s="8" t="s">
        <v>477</v>
      </c>
      <c r="D22" s="8" t="s">
        <v>3752</v>
      </c>
      <c r="E22" s="8">
        <v>1</v>
      </c>
    </row>
    <row r="23" spans="1:5" x14ac:dyDescent="0.25">
      <c r="A23" s="1" t="s">
        <v>276</v>
      </c>
      <c r="B23" s="1" t="s">
        <v>276</v>
      </c>
      <c r="C23" s="1">
        <f>SUBTOTAL(103,Elements13_1_651[Elemento])</f>
        <v>16</v>
      </c>
      <c r="D23" s="1" t="s">
        <v>276</v>
      </c>
      <c r="E23" s="1">
        <f>SUBTOTAL(109,Elements13_1_651[Totais:])</f>
        <v>16</v>
      </c>
    </row>
  </sheetData>
  <mergeCells count="3">
    <mergeCell ref="A1:E2"/>
    <mergeCell ref="A4:E4"/>
    <mergeCell ref="A5:E5"/>
  </mergeCells>
  <hyperlinks>
    <hyperlink ref="A1" location="'13.1.65'!A1" display="SPOT EMBUTIR RECUADO II 1XDICROICA GU10 B50321BT NEW LINE" xr:uid="{00000000-0004-0000-8500-000000000000}"/>
    <hyperlink ref="B1" location="'13.1.65'!A1" display="SPOT EMBUTIR RECUADO II 1XDICROICA GU10 B50321BT NEW LINE" xr:uid="{00000000-0004-0000-8500-000001000000}"/>
    <hyperlink ref="C1" location="'13.1.65'!A1" display="SPOT EMBUTIR RECUADO II 1XDICROICA GU10 B50321BT NEW LINE" xr:uid="{00000000-0004-0000-8500-000002000000}"/>
    <hyperlink ref="D1" location="'13.1.65'!A1" display="SPOT EMBUTIR RECUADO II 1XDICROICA GU10 B50321BT NEW LINE" xr:uid="{00000000-0004-0000-8500-000003000000}"/>
    <hyperlink ref="E1" location="'13.1.65'!A1" display="SPOT EMBUTIR RECUADO II 1XDICROICA GU10 B50321BT NEW LINE" xr:uid="{00000000-0004-0000-8500-000004000000}"/>
    <hyperlink ref="A2" location="'13.1.65'!A1" display="SPOT EMBUTIR RECUADO II 1XDICROICA GU10 B50321BT NEW LINE" xr:uid="{00000000-0004-0000-8500-000005000000}"/>
    <hyperlink ref="B2" location="'13.1.65'!A1" display="SPOT EMBUTIR RECUADO II 1XDICROICA GU10 B50321BT NEW LINE" xr:uid="{00000000-0004-0000-8500-000006000000}"/>
    <hyperlink ref="C2" location="'13.1.65'!A1" display="SPOT EMBUTIR RECUADO II 1XDICROICA GU10 B50321BT NEW LINE" xr:uid="{00000000-0004-0000-8500-000007000000}"/>
    <hyperlink ref="D2" location="'13.1.65'!A1" display="SPOT EMBUTIR RECUADO II 1XDICROICA GU10 B50321BT NEW LINE" xr:uid="{00000000-0004-0000-8500-000008000000}"/>
    <hyperlink ref="E2" location="'13.1.65'!A1" display="SPOT EMBUTIR RECUADO II 1XDICROICA GU10 B50321BT NEW LINE" xr:uid="{00000000-0004-0000-8500-000009000000}"/>
    <hyperlink ref="A4" location="'13.1.65'!A1" display="Luminárias (Aba)" xr:uid="{00000000-0004-0000-8500-00000A000000}"/>
    <hyperlink ref="B4" location="'13.1.65'!A1" display="Luminárias (Aba)" xr:uid="{00000000-0004-0000-8500-00000B000000}"/>
    <hyperlink ref="C4" location="'13.1.65'!A1" display="Luminárias (Aba)" xr:uid="{00000000-0004-0000-8500-00000C000000}"/>
    <hyperlink ref="D4" location="'13.1.65'!A1" display="Luminárias (Aba)" xr:uid="{00000000-0004-0000-8500-00000D000000}"/>
    <hyperlink ref="E4" location="'13.1.65'!A1" display="Luminárias (Aba)" xr:uid="{00000000-0004-0000-85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264</v>
      </c>
      <c r="B1" s="20" t="s">
        <v>264</v>
      </c>
      <c r="C1" s="20" t="s">
        <v>264</v>
      </c>
      <c r="D1" s="20" t="s">
        <v>264</v>
      </c>
      <c r="E1" s="20" t="s">
        <v>264</v>
      </c>
    </row>
    <row r="2" spans="1:5" x14ac:dyDescent="0.25">
      <c r="A2" s="20" t="s">
        <v>264</v>
      </c>
      <c r="B2" s="20" t="s">
        <v>264</v>
      </c>
      <c r="C2" s="20" t="s">
        <v>264</v>
      </c>
      <c r="D2" s="20" t="s">
        <v>264</v>
      </c>
      <c r="E2" s="20" t="s">
        <v>264</v>
      </c>
    </row>
    <row r="4" spans="1:5" x14ac:dyDescent="0.25">
      <c r="A4" s="18" t="s">
        <v>275</v>
      </c>
      <c r="B4" s="18" t="s">
        <v>275</v>
      </c>
      <c r="C4" s="18" t="s">
        <v>275</v>
      </c>
      <c r="D4" s="18" t="s">
        <v>275</v>
      </c>
      <c r="E4" s="18" t="s">
        <v>275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3753</v>
      </c>
      <c r="D7" s="8" t="s">
        <v>3754</v>
      </c>
      <c r="E7" s="8">
        <v>1</v>
      </c>
    </row>
    <row r="8" spans="1:5" ht="24.75" x14ac:dyDescent="0.25">
      <c r="A8" s="8" t="s">
        <v>485</v>
      </c>
      <c r="B8" s="8" t="s">
        <v>283</v>
      </c>
      <c r="C8" s="8" t="s">
        <v>3753</v>
      </c>
      <c r="D8" s="8" t="s">
        <v>3755</v>
      </c>
      <c r="E8" s="8">
        <v>1</v>
      </c>
    </row>
    <row r="9" spans="1:5" x14ac:dyDescent="0.25">
      <c r="A9" s="1" t="s">
        <v>276</v>
      </c>
      <c r="B9" s="1" t="s">
        <v>276</v>
      </c>
      <c r="C9" s="1">
        <f>SUBTOTAL(103,Elements13_1_661[Elemento])</f>
        <v>2</v>
      </c>
      <c r="D9" s="1" t="s">
        <v>276</v>
      </c>
      <c r="E9" s="1">
        <f>SUBTOTAL(109,Elements13_1_661[Totais:])</f>
        <v>2</v>
      </c>
    </row>
  </sheetData>
  <mergeCells count="3">
    <mergeCell ref="A1:E2"/>
    <mergeCell ref="A4:E4"/>
    <mergeCell ref="A5:E5"/>
  </mergeCells>
  <hyperlinks>
    <hyperlink ref="A1" location="'13.1.66'!A1" display="CAIXA DE PASSAGEM EM ALUMINIO 40X40X20 STAMPLAC" xr:uid="{00000000-0004-0000-8600-000000000000}"/>
    <hyperlink ref="B1" location="'13.1.66'!A1" display="CAIXA DE PASSAGEM EM ALUMINIO 40X40X20 STAMPLAC" xr:uid="{00000000-0004-0000-8600-000001000000}"/>
    <hyperlink ref="C1" location="'13.1.66'!A1" display="CAIXA DE PASSAGEM EM ALUMINIO 40X40X20 STAMPLAC" xr:uid="{00000000-0004-0000-8600-000002000000}"/>
    <hyperlink ref="D1" location="'13.1.66'!A1" display="CAIXA DE PASSAGEM EM ALUMINIO 40X40X20 STAMPLAC" xr:uid="{00000000-0004-0000-8600-000003000000}"/>
    <hyperlink ref="E1" location="'13.1.66'!A1" display="CAIXA DE PASSAGEM EM ALUMINIO 40X40X20 STAMPLAC" xr:uid="{00000000-0004-0000-8600-000004000000}"/>
    <hyperlink ref="A2" location="'13.1.66'!A1" display="CAIXA DE PASSAGEM EM ALUMINIO 40X40X20 STAMPLAC" xr:uid="{00000000-0004-0000-8600-000005000000}"/>
    <hyperlink ref="B2" location="'13.1.66'!A1" display="CAIXA DE PASSAGEM EM ALUMINIO 40X40X20 STAMPLAC" xr:uid="{00000000-0004-0000-8600-000006000000}"/>
    <hyperlink ref="C2" location="'13.1.66'!A1" display="CAIXA DE PASSAGEM EM ALUMINIO 40X40X20 STAMPLAC" xr:uid="{00000000-0004-0000-8600-000007000000}"/>
    <hyperlink ref="D2" location="'13.1.66'!A1" display="CAIXA DE PASSAGEM EM ALUMINIO 40X40X20 STAMPLAC" xr:uid="{00000000-0004-0000-8600-000008000000}"/>
    <hyperlink ref="E2" location="'13.1.66'!A1" display="CAIXA DE PASSAGEM EM ALUMINIO 40X40X20 STAMPLAC" xr:uid="{00000000-0004-0000-8600-000009000000}"/>
    <hyperlink ref="A4" location="'13.1.66'!A1" display="Equipamento elétrico (A)" xr:uid="{00000000-0004-0000-8600-00000A000000}"/>
    <hyperlink ref="B4" location="'13.1.66'!A1" display="Equipamento elétrico (A)" xr:uid="{00000000-0004-0000-8600-00000B000000}"/>
    <hyperlink ref="C4" location="'13.1.66'!A1" display="Equipamento elétrico (A)" xr:uid="{00000000-0004-0000-8600-00000C000000}"/>
    <hyperlink ref="D4" location="'13.1.66'!A1" display="Equipamento elétrico (A)" xr:uid="{00000000-0004-0000-8600-00000D000000}"/>
    <hyperlink ref="E4" location="'13.1.66'!A1" display="Equipamento elétrico (A)" xr:uid="{00000000-0004-0000-86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E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268</v>
      </c>
      <c r="B1" s="20" t="s">
        <v>268</v>
      </c>
      <c r="C1" s="20" t="s">
        <v>268</v>
      </c>
      <c r="D1" s="20" t="s">
        <v>268</v>
      </c>
      <c r="E1" s="20" t="s">
        <v>268</v>
      </c>
    </row>
    <row r="2" spans="1:5" x14ac:dyDescent="0.25">
      <c r="A2" s="20" t="s">
        <v>268</v>
      </c>
      <c r="B2" s="20" t="s">
        <v>268</v>
      </c>
      <c r="C2" s="20" t="s">
        <v>268</v>
      </c>
      <c r="D2" s="20" t="s">
        <v>268</v>
      </c>
      <c r="E2" s="20" t="s">
        <v>268</v>
      </c>
    </row>
    <row r="4" spans="1:5" x14ac:dyDescent="0.25">
      <c r="A4" s="18" t="s">
        <v>275</v>
      </c>
      <c r="B4" s="18" t="s">
        <v>275</v>
      </c>
      <c r="C4" s="18" t="s">
        <v>275</v>
      </c>
      <c r="D4" s="18" t="s">
        <v>275</v>
      </c>
      <c r="E4" s="18" t="s">
        <v>275</v>
      </c>
    </row>
    <row r="5" spans="1:5" x14ac:dyDescent="0.25">
      <c r="A5" s="21" t="s">
        <v>276</v>
      </c>
      <c r="B5" s="21" t="s">
        <v>276</v>
      </c>
      <c r="C5" s="21" t="s">
        <v>276</v>
      </c>
      <c r="D5" s="21" t="s">
        <v>276</v>
      </c>
      <c r="E5" s="21" t="s">
        <v>276</v>
      </c>
    </row>
    <row r="6" spans="1:5" x14ac:dyDescent="0.25">
      <c r="A6" s="7" t="s">
        <v>480</v>
      </c>
      <c r="B6" s="7" t="s">
        <v>481</v>
      </c>
      <c r="C6" s="7" t="s">
        <v>482</v>
      </c>
      <c r="D6" s="7" t="s">
        <v>483</v>
      </c>
      <c r="E6" s="7" t="s">
        <v>484</v>
      </c>
    </row>
    <row r="7" spans="1:5" ht="24.75" x14ac:dyDescent="0.25">
      <c r="A7" s="8" t="s">
        <v>485</v>
      </c>
      <c r="B7" s="8" t="s">
        <v>283</v>
      </c>
      <c r="C7" s="8" t="s">
        <v>2914</v>
      </c>
      <c r="D7" s="8" t="s">
        <v>2915</v>
      </c>
      <c r="E7" s="8">
        <v>1</v>
      </c>
    </row>
    <row r="8" spans="1:5" x14ac:dyDescent="0.25">
      <c r="A8" s="1" t="s">
        <v>276</v>
      </c>
      <c r="B8" s="1" t="s">
        <v>276</v>
      </c>
      <c r="C8" s="1">
        <f>SUBTOTAL(103,Elements13_1_671[Elemento])</f>
        <v>1</v>
      </c>
      <c r="D8" s="1" t="s">
        <v>276</v>
      </c>
      <c r="E8" s="1">
        <f>SUBTOTAL(109,Elements13_1_671[Totais:])</f>
        <v>1</v>
      </c>
    </row>
  </sheetData>
  <mergeCells count="3">
    <mergeCell ref="A1:E2"/>
    <mergeCell ref="A4:E4"/>
    <mergeCell ref="A5:E5"/>
  </mergeCells>
  <hyperlinks>
    <hyperlink ref="A1" location="'13.1.67'!A1" display="SUBESTAÇÃO COMPLETA COM TRANSFORMADOR A SECO COM 30% PARA ACESSÓRIOS NO GERAL REF: EMOP (15.011.0160-0)" xr:uid="{00000000-0004-0000-8700-000000000000}"/>
    <hyperlink ref="B1" location="'13.1.67'!A1" display="SUBESTAÇÃO COMPLETA COM TRANSFORMADOR A SECO COM 30% PARA ACESSÓRIOS NO GERAL REF: EMOP (15.011.0160-0)" xr:uid="{00000000-0004-0000-8700-000001000000}"/>
    <hyperlink ref="C1" location="'13.1.67'!A1" display="SUBESTAÇÃO COMPLETA COM TRANSFORMADOR A SECO COM 30% PARA ACESSÓRIOS NO GERAL REF: EMOP (15.011.0160-0)" xr:uid="{00000000-0004-0000-8700-000002000000}"/>
    <hyperlink ref="D1" location="'13.1.67'!A1" display="SUBESTAÇÃO COMPLETA COM TRANSFORMADOR A SECO COM 30% PARA ACESSÓRIOS NO GERAL REF: EMOP (15.011.0160-0)" xr:uid="{00000000-0004-0000-8700-000003000000}"/>
    <hyperlink ref="E1" location="'13.1.67'!A1" display="SUBESTAÇÃO COMPLETA COM TRANSFORMADOR A SECO COM 30% PARA ACESSÓRIOS NO GERAL REF: EMOP (15.011.0160-0)" xr:uid="{00000000-0004-0000-8700-000004000000}"/>
    <hyperlink ref="A2" location="'13.1.67'!A1" display="SUBESTAÇÃO COMPLETA COM TRANSFORMADOR A SECO COM 30% PARA ACESSÓRIOS NO GERAL REF: EMOP (15.011.0160-0)" xr:uid="{00000000-0004-0000-8700-000005000000}"/>
    <hyperlink ref="B2" location="'13.1.67'!A1" display="SUBESTAÇÃO COMPLETA COM TRANSFORMADOR A SECO COM 30% PARA ACESSÓRIOS NO GERAL REF: EMOP (15.011.0160-0)" xr:uid="{00000000-0004-0000-8700-000006000000}"/>
    <hyperlink ref="C2" location="'13.1.67'!A1" display="SUBESTAÇÃO COMPLETA COM TRANSFORMADOR A SECO COM 30% PARA ACESSÓRIOS NO GERAL REF: EMOP (15.011.0160-0)" xr:uid="{00000000-0004-0000-8700-000007000000}"/>
    <hyperlink ref="D2" location="'13.1.67'!A1" display="SUBESTAÇÃO COMPLETA COM TRANSFORMADOR A SECO COM 30% PARA ACESSÓRIOS NO GERAL REF: EMOP (15.011.0160-0)" xr:uid="{00000000-0004-0000-8700-000008000000}"/>
    <hyperlink ref="E2" location="'13.1.67'!A1" display="SUBESTAÇÃO COMPLETA COM TRANSFORMADOR A SECO COM 30% PARA ACESSÓRIOS NO GERAL REF: EMOP (15.011.0160-0)" xr:uid="{00000000-0004-0000-8700-000009000000}"/>
    <hyperlink ref="A4" location="'13.1.67'!A1" display="Equipamento elétrico (A)" xr:uid="{00000000-0004-0000-8700-00000A000000}"/>
    <hyperlink ref="B4" location="'13.1.67'!A1" display="Equipamento elétrico (A)" xr:uid="{00000000-0004-0000-8700-00000B000000}"/>
    <hyperlink ref="C4" location="'13.1.67'!A1" display="Equipamento elétrico (A)" xr:uid="{00000000-0004-0000-8700-00000C000000}"/>
    <hyperlink ref="D4" location="'13.1.67'!A1" display="Equipamento elétrico (A)" xr:uid="{00000000-0004-0000-8700-00000D000000}"/>
    <hyperlink ref="E4" location="'13.1.67'!A1" display="Equipamento elétrico (A)" xr:uid="{00000000-0004-0000-87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136</vt:i4>
      </vt:variant>
    </vt:vector>
  </HeadingPairs>
  <TitlesOfParts>
    <vt:vector size="136" baseType="lpstr">
      <vt:lpstr>Orçamento</vt:lpstr>
      <vt:lpstr>13.1</vt:lpstr>
      <vt:lpstr>13.1.1</vt:lpstr>
      <vt:lpstr>13.1.2</vt:lpstr>
      <vt:lpstr>13.1.3</vt:lpstr>
      <vt:lpstr>13.1.4</vt:lpstr>
      <vt:lpstr>13.1.5</vt:lpstr>
      <vt:lpstr>13.1.6</vt:lpstr>
      <vt:lpstr>13.1.7</vt:lpstr>
      <vt:lpstr>13.1.8</vt:lpstr>
      <vt:lpstr>13.1.9</vt:lpstr>
      <vt:lpstr>13.1.10</vt:lpstr>
      <vt:lpstr>13.1.11</vt:lpstr>
      <vt:lpstr>13.1.12</vt:lpstr>
      <vt:lpstr>13.1.13</vt:lpstr>
      <vt:lpstr>13.1.14</vt:lpstr>
      <vt:lpstr>13.1.15</vt:lpstr>
      <vt:lpstr>13.1.16</vt:lpstr>
      <vt:lpstr>13.1.17</vt:lpstr>
      <vt:lpstr>13.1.18</vt:lpstr>
      <vt:lpstr>13.1.19</vt:lpstr>
      <vt:lpstr>13.1.20</vt:lpstr>
      <vt:lpstr>13.1.21</vt:lpstr>
      <vt:lpstr>13.1.22</vt:lpstr>
      <vt:lpstr>13.1.23</vt:lpstr>
      <vt:lpstr>13.1.24</vt:lpstr>
      <vt:lpstr>13.1.25</vt:lpstr>
      <vt:lpstr>13.1.26</vt:lpstr>
      <vt:lpstr>13.1.27</vt:lpstr>
      <vt:lpstr>13.1.28</vt:lpstr>
      <vt:lpstr>13.1.29</vt:lpstr>
      <vt:lpstr>13.1.30</vt:lpstr>
      <vt:lpstr>13.1.31</vt:lpstr>
      <vt:lpstr>13.1.32</vt:lpstr>
      <vt:lpstr>13.1.33</vt:lpstr>
      <vt:lpstr>13.1.34</vt:lpstr>
      <vt:lpstr>13.1.35</vt:lpstr>
      <vt:lpstr>13.1.36</vt:lpstr>
      <vt:lpstr>13.1.37</vt:lpstr>
      <vt:lpstr>13.1.38</vt:lpstr>
      <vt:lpstr>13.1.39</vt:lpstr>
      <vt:lpstr>13.1.40</vt:lpstr>
      <vt:lpstr>13.1.41</vt:lpstr>
      <vt:lpstr>13.1.42</vt:lpstr>
      <vt:lpstr>13.1.43</vt:lpstr>
      <vt:lpstr>13.1.44</vt:lpstr>
      <vt:lpstr>13.1.45</vt:lpstr>
      <vt:lpstr>13.1.46</vt:lpstr>
      <vt:lpstr>13.1.47</vt:lpstr>
      <vt:lpstr>13.1.48</vt:lpstr>
      <vt:lpstr>13.1.49</vt:lpstr>
      <vt:lpstr>13.1.50</vt:lpstr>
      <vt:lpstr>13.1.51</vt:lpstr>
      <vt:lpstr>13.1.52</vt:lpstr>
      <vt:lpstr>13.1.53</vt:lpstr>
      <vt:lpstr>13.1.54</vt:lpstr>
      <vt:lpstr>13.1.55</vt:lpstr>
      <vt:lpstr>13.1.56</vt:lpstr>
      <vt:lpstr>13.1.57</vt:lpstr>
      <vt:lpstr>13.1.58</vt:lpstr>
      <vt:lpstr>13.1.59</vt:lpstr>
      <vt:lpstr>13.1.60</vt:lpstr>
      <vt:lpstr>13.1.61</vt:lpstr>
      <vt:lpstr>13.1.62</vt:lpstr>
      <vt:lpstr>13.1.63</vt:lpstr>
      <vt:lpstr>13.1.64</vt:lpstr>
      <vt:lpstr>13.1.65</vt:lpstr>
      <vt:lpstr>13.1.66</vt:lpstr>
      <vt:lpstr>13.1.67</vt:lpstr>
      <vt:lpstr>13.1.1E</vt:lpstr>
      <vt:lpstr>13.1.2E</vt:lpstr>
      <vt:lpstr>13.1.3E</vt:lpstr>
      <vt:lpstr>13.1.4E</vt:lpstr>
      <vt:lpstr>13.1.5E</vt:lpstr>
      <vt:lpstr>13.1.6E</vt:lpstr>
      <vt:lpstr>13.1.7E</vt:lpstr>
      <vt:lpstr>13.1.8E</vt:lpstr>
      <vt:lpstr>13.1.9E</vt:lpstr>
      <vt:lpstr>13.1.10E</vt:lpstr>
      <vt:lpstr>13.1.11E</vt:lpstr>
      <vt:lpstr>13.1.12E</vt:lpstr>
      <vt:lpstr>13.1.13E</vt:lpstr>
      <vt:lpstr>13.1.14E</vt:lpstr>
      <vt:lpstr>13.1.15E</vt:lpstr>
      <vt:lpstr>13.1.16E</vt:lpstr>
      <vt:lpstr>13.1.17E</vt:lpstr>
      <vt:lpstr>13.1.18E</vt:lpstr>
      <vt:lpstr>13.1.19E</vt:lpstr>
      <vt:lpstr>13.1.20E</vt:lpstr>
      <vt:lpstr>13.1.21E</vt:lpstr>
      <vt:lpstr>13.1.22E</vt:lpstr>
      <vt:lpstr>13.1.23E</vt:lpstr>
      <vt:lpstr>13.1.24E</vt:lpstr>
      <vt:lpstr>13.1.25E</vt:lpstr>
      <vt:lpstr>13.1.26E</vt:lpstr>
      <vt:lpstr>13.1.27E</vt:lpstr>
      <vt:lpstr>13.1.28E</vt:lpstr>
      <vt:lpstr>13.1.29E</vt:lpstr>
      <vt:lpstr>13.1.30E</vt:lpstr>
      <vt:lpstr>13.1.31E</vt:lpstr>
      <vt:lpstr>13.1.32E</vt:lpstr>
      <vt:lpstr>13.1.33E</vt:lpstr>
      <vt:lpstr>13.1.34E</vt:lpstr>
      <vt:lpstr>13.1.35E</vt:lpstr>
      <vt:lpstr>13.1.36E</vt:lpstr>
      <vt:lpstr>13.1.37E</vt:lpstr>
      <vt:lpstr>13.1.38E</vt:lpstr>
      <vt:lpstr>13.1.39E</vt:lpstr>
      <vt:lpstr>13.1.40E</vt:lpstr>
      <vt:lpstr>13.1.41E</vt:lpstr>
      <vt:lpstr>13.1.42E</vt:lpstr>
      <vt:lpstr>13.1.43E</vt:lpstr>
      <vt:lpstr>13.1.44E</vt:lpstr>
      <vt:lpstr>13.1.45E</vt:lpstr>
      <vt:lpstr>13.1.46E</vt:lpstr>
      <vt:lpstr>13.1.47E</vt:lpstr>
      <vt:lpstr>13.1.48E</vt:lpstr>
      <vt:lpstr>13.1.49E</vt:lpstr>
      <vt:lpstr>13.1.50E</vt:lpstr>
      <vt:lpstr>13.1.51E</vt:lpstr>
      <vt:lpstr>13.1.52E</vt:lpstr>
      <vt:lpstr>13.1.53E</vt:lpstr>
      <vt:lpstr>13.1.54E</vt:lpstr>
      <vt:lpstr>13.1.55E</vt:lpstr>
      <vt:lpstr>13.1.56E</vt:lpstr>
      <vt:lpstr>13.1.57E</vt:lpstr>
      <vt:lpstr>13.1.58E</vt:lpstr>
      <vt:lpstr>13.1.59E</vt:lpstr>
      <vt:lpstr>13.1.60E</vt:lpstr>
      <vt:lpstr>13.1.61E</vt:lpstr>
      <vt:lpstr>13.1.62E</vt:lpstr>
      <vt:lpstr>13.1.63E</vt:lpstr>
      <vt:lpstr>13.1.64E</vt:lpstr>
      <vt:lpstr>13.1.65E</vt:lpstr>
      <vt:lpstr>13.1.66E</vt:lpstr>
      <vt:lpstr>13.1.67E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orcamento 01</cp:lastModifiedBy>
  <dcterms:modified xsi:type="dcterms:W3CDTF">2026-02-10T14:57:16Z</dcterms:modified>
</cp:coreProperties>
</file>